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Nada\Desktop\"/>
    </mc:Choice>
  </mc:AlternateContent>
  <bookViews>
    <workbookView xWindow="0" yWindow="0" windowWidth="0" windowHeight="0"/>
  </bookViews>
  <sheets>
    <sheet name="Rekapitulácia stavby" sheetId="1" r:id="rId1"/>
    <sheet name="02 - SO.01.01 ARCHITEKTON..." sheetId="2" r:id="rId2"/>
    <sheet name="03 - SO.01.03 ZDRAVOTECHNIKA" sheetId="3" r:id="rId3"/>
    <sheet name="04 - SO.01.04 VYKUROVANIE" sheetId="4" r:id="rId4"/>
    <sheet name="05 - SO.01.05 ELEKTROINŠT..." sheetId="5" r:id="rId5"/>
    <sheet name="06 - SO.01.06 SLABOPRÚDOV..." sheetId="6" r:id="rId6"/>
    <sheet name="07 - SO.01.07 VZDUCHOTECH..." sheetId="7" r:id="rId7"/>
  </sheets>
  <definedNames>
    <definedName name="_xlnm.Print_Area" localSheetId="0">'Rekapitulácia stavby'!$D$4:$AO$76,'Rekapitulácia stavby'!$C$82:$AQ$102</definedName>
    <definedName name="_xlnm.Print_Titles" localSheetId="0">'Rekapitulácia stavby'!$92:$92</definedName>
    <definedName name="_xlnm._FilterDatabase" localSheetId="1" hidden="1">'02 - SO.01.01 ARCHITEKTON...'!$C$144:$K$435</definedName>
    <definedName name="_xlnm.Print_Area" localSheetId="1">'02 - SO.01.01 ARCHITEKTON...'!$C$130:$J$435</definedName>
    <definedName name="_xlnm.Print_Titles" localSheetId="1">'02 - SO.01.01 ARCHITEKTON...'!$144:$144</definedName>
    <definedName name="_xlnm._FilterDatabase" localSheetId="2" hidden="1">'03 - SO.01.03 ZDRAVOTECHNIKA'!$C$125:$K$209</definedName>
    <definedName name="_xlnm.Print_Area" localSheetId="2">'03 - SO.01.03 ZDRAVOTECHNIKA'!$C$111:$J$209</definedName>
    <definedName name="_xlnm.Print_Titles" localSheetId="2">'03 - SO.01.03 ZDRAVOTECHNIKA'!$125:$125</definedName>
    <definedName name="_xlnm._FilterDatabase" localSheetId="3" hidden="1">'04 - SO.01.04 VYKUROVANIE'!$C$129:$K$190</definedName>
    <definedName name="_xlnm.Print_Area" localSheetId="3">'04 - SO.01.04 VYKUROVANIE'!$C$115:$J$190</definedName>
    <definedName name="_xlnm.Print_Titles" localSheetId="3">'04 - SO.01.04 VYKUROVANIE'!$129:$129</definedName>
    <definedName name="_xlnm._FilterDatabase" localSheetId="4" hidden="1">'05 - SO.01.05 ELEKTROINŠT...'!$C$131:$K$340</definedName>
    <definedName name="_xlnm.Print_Area" localSheetId="4">'05 - SO.01.05 ELEKTROINŠT...'!$C$117:$J$340</definedName>
    <definedName name="_xlnm.Print_Titles" localSheetId="4">'05 - SO.01.05 ELEKTROINŠT...'!$131:$131</definedName>
    <definedName name="_xlnm._FilterDatabase" localSheetId="5" hidden="1">'06 - SO.01.06 SLABOPRÚDOV...'!$C$123:$K$157</definedName>
    <definedName name="_xlnm.Print_Area" localSheetId="5">'06 - SO.01.06 SLABOPRÚDOV...'!$C$109:$J$157</definedName>
    <definedName name="_xlnm.Print_Titles" localSheetId="5">'06 - SO.01.06 SLABOPRÚDOV...'!$123:$123</definedName>
    <definedName name="_xlnm._FilterDatabase" localSheetId="6" hidden="1">'07 - SO.01.07 VZDUCHOTECH...'!$C$125:$K$162</definedName>
    <definedName name="_xlnm.Print_Area" localSheetId="6">'07 - SO.01.07 VZDUCHOTECH...'!$C$111:$J$162</definedName>
    <definedName name="_xlnm.Print_Titles" localSheetId="6">'07 - SO.01.07 VZDUCHOTECH...'!$125:$125</definedName>
  </definedNames>
  <calcPr/>
</workbook>
</file>

<file path=xl/calcChain.xml><?xml version="1.0" encoding="utf-8"?>
<calcChain xmlns="http://schemas.openxmlformats.org/spreadsheetml/2006/main">
  <c i="7" l="1" r="J39"/>
  <c r="J38"/>
  <c i="1" r="AY101"/>
  <c i="7" r="J37"/>
  <c i="1" r="AX101"/>
  <c i="7"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4"/>
  <c r="BH154"/>
  <c r="BG154"/>
  <c r="BE154"/>
  <c r="T154"/>
  <c r="R154"/>
  <c r="P154"/>
  <c r="BI151"/>
  <c r="BH151"/>
  <c r="BG151"/>
  <c r="BE151"/>
  <c r="T151"/>
  <c r="R151"/>
  <c r="P151"/>
  <c r="BI150"/>
  <c r="BH150"/>
  <c r="BG150"/>
  <c r="BE150"/>
  <c r="T150"/>
  <c r="R150"/>
  <c r="P150"/>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4"/>
  <c r="BH144"/>
  <c r="BG144"/>
  <c r="BE144"/>
  <c r="T144"/>
  <c r="R144"/>
  <c r="P144"/>
  <c r="BI143"/>
  <c r="BH143"/>
  <c r="BG143"/>
  <c r="BE143"/>
  <c r="T143"/>
  <c r="R143"/>
  <c r="P143"/>
  <c r="BI142"/>
  <c r="BH142"/>
  <c r="BG142"/>
  <c r="BE142"/>
  <c r="T142"/>
  <c r="R142"/>
  <c r="P142"/>
  <c r="BI141"/>
  <c r="BH141"/>
  <c r="BG141"/>
  <c r="BE141"/>
  <c r="T141"/>
  <c r="R141"/>
  <c r="P141"/>
  <c r="BI140"/>
  <c r="BH140"/>
  <c r="BG140"/>
  <c r="BE140"/>
  <c r="T140"/>
  <c r="R140"/>
  <c r="P140"/>
  <c r="BI137"/>
  <c r="BH137"/>
  <c r="BG137"/>
  <c r="BE137"/>
  <c r="T137"/>
  <c r="R137"/>
  <c r="P137"/>
  <c r="BI136"/>
  <c r="BH136"/>
  <c r="BG136"/>
  <c r="BE136"/>
  <c r="T136"/>
  <c r="R136"/>
  <c r="P136"/>
  <c r="BI135"/>
  <c r="BH135"/>
  <c r="BG135"/>
  <c r="BE135"/>
  <c r="T135"/>
  <c r="R135"/>
  <c r="P135"/>
  <c r="BI134"/>
  <c r="BH134"/>
  <c r="BG134"/>
  <c r="BE134"/>
  <c r="T134"/>
  <c r="R134"/>
  <c r="P134"/>
  <c r="BI133"/>
  <c r="BH133"/>
  <c r="BG133"/>
  <c r="BE133"/>
  <c r="T133"/>
  <c r="R133"/>
  <c r="P133"/>
  <c r="BI132"/>
  <c r="BH132"/>
  <c r="BG132"/>
  <c r="BE132"/>
  <c r="T132"/>
  <c r="R132"/>
  <c r="P132"/>
  <c r="BI131"/>
  <c r="BH131"/>
  <c r="BG131"/>
  <c r="BE131"/>
  <c r="T131"/>
  <c r="R131"/>
  <c r="P131"/>
  <c r="BI130"/>
  <c r="BH130"/>
  <c r="BG130"/>
  <c r="BE130"/>
  <c r="T130"/>
  <c r="R130"/>
  <c r="P130"/>
  <c r="BI129"/>
  <c r="BH129"/>
  <c r="BG129"/>
  <c r="BE129"/>
  <c r="T129"/>
  <c r="R129"/>
  <c r="P129"/>
  <c r="J123"/>
  <c r="J122"/>
  <c r="F122"/>
  <c r="F120"/>
  <c r="E118"/>
  <c r="J94"/>
  <c r="J93"/>
  <c r="F93"/>
  <c r="F91"/>
  <c r="E89"/>
  <c r="J20"/>
  <c r="E20"/>
  <c r="F94"/>
  <c r="J19"/>
  <c r="J14"/>
  <c r="J120"/>
  <c r="E7"/>
  <c r="E85"/>
  <c i="6" r="J39"/>
  <c r="J38"/>
  <c i="1" r="AY100"/>
  <c i="6" r="J37"/>
  <c i="1" r="AX100"/>
  <c i="6" r="BI157"/>
  <c r="BH157"/>
  <c r="BG157"/>
  <c r="BE157"/>
  <c r="T157"/>
  <c r="R157"/>
  <c r="P157"/>
  <c r="BI156"/>
  <c r="BH156"/>
  <c r="BG156"/>
  <c r="BE156"/>
  <c r="T156"/>
  <c r="R156"/>
  <c r="P156"/>
  <c r="BI155"/>
  <c r="BH155"/>
  <c r="BG155"/>
  <c r="BE155"/>
  <c r="T155"/>
  <c r="R155"/>
  <c r="P155"/>
  <c r="BI154"/>
  <c r="BH154"/>
  <c r="BG154"/>
  <c r="BE154"/>
  <c r="T154"/>
  <c r="R154"/>
  <c r="P154"/>
  <c r="BI153"/>
  <c r="BH153"/>
  <c r="BG153"/>
  <c r="BE153"/>
  <c r="T153"/>
  <c r="R153"/>
  <c r="P153"/>
  <c r="BI152"/>
  <c r="BH152"/>
  <c r="BG152"/>
  <c r="BE152"/>
  <c r="T152"/>
  <c r="R152"/>
  <c r="P152"/>
  <c r="BI151"/>
  <c r="BH151"/>
  <c r="BG151"/>
  <c r="BE151"/>
  <c r="T151"/>
  <c r="R151"/>
  <c r="P151"/>
  <c r="BI150"/>
  <c r="BH150"/>
  <c r="BG150"/>
  <c r="BE150"/>
  <c r="T150"/>
  <c r="R150"/>
  <c r="P150"/>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4"/>
  <c r="BH144"/>
  <c r="BG144"/>
  <c r="BE144"/>
  <c r="T144"/>
  <c r="R144"/>
  <c r="P144"/>
  <c r="BI143"/>
  <c r="BH143"/>
  <c r="BG143"/>
  <c r="BE143"/>
  <c r="T143"/>
  <c r="R143"/>
  <c r="P143"/>
  <c r="BI142"/>
  <c r="BH142"/>
  <c r="BG142"/>
  <c r="BE142"/>
  <c r="T142"/>
  <c r="R142"/>
  <c r="P142"/>
  <c r="BI141"/>
  <c r="BH141"/>
  <c r="BG141"/>
  <c r="BE141"/>
  <c r="T141"/>
  <c r="R141"/>
  <c r="P141"/>
  <c r="BI140"/>
  <c r="BH140"/>
  <c r="BG140"/>
  <c r="BE140"/>
  <c r="T140"/>
  <c r="R140"/>
  <c r="P140"/>
  <c r="BI137"/>
  <c r="BH137"/>
  <c r="BG137"/>
  <c r="BE137"/>
  <c r="T137"/>
  <c r="R137"/>
  <c r="P137"/>
  <c r="BI136"/>
  <c r="BH136"/>
  <c r="BG136"/>
  <c r="BE136"/>
  <c r="T136"/>
  <c r="R136"/>
  <c r="P136"/>
  <c r="BI135"/>
  <c r="BH135"/>
  <c r="BG135"/>
  <c r="BE135"/>
  <c r="T135"/>
  <c r="R135"/>
  <c r="P135"/>
  <c r="BI134"/>
  <c r="BH134"/>
  <c r="BG134"/>
  <c r="BE134"/>
  <c r="T134"/>
  <c r="R134"/>
  <c r="P134"/>
  <c r="BI133"/>
  <c r="BH133"/>
  <c r="BG133"/>
  <c r="BE133"/>
  <c r="T133"/>
  <c r="R133"/>
  <c r="P133"/>
  <c r="BI132"/>
  <c r="BH132"/>
  <c r="BG132"/>
  <c r="BE132"/>
  <c r="T132"/>
  <c r="R132"/>
  <c r="P132"/>
  <c r="BI131"/>
  <c r="BH131"/>
  <c r="BG131"/>
  <c r="BE131"/>
  <c r="T131"/>
  <c r="R131"/>
  <c r="P131"/>
  <c r="BI130"/>
  <c r="BH130"/>
  <c r="BG130"/>
  <c r="BE130"/>
  <c r="T130"/>
  <c r="R130"/>
  <c r="P130"/>
  <c r="BI129"/>
  <c r="BH129"/>
  <c r="BG129"/>
  <c r="BE129"/>
  <c r="T129"/>
  <c r="R129"/>
  <c r="P129"/>
  <c r="BI128"/>
  <c r="BH128"/>
  <c r="BG128"/>
  <c r="BE128"/>
  <c r="T128"/>
  <c r="R128"/>
  <c r="P128"/>
  <c r="BI127"/>
  <c r="BH127"/>
  <c r="BG127"/>
  <c r="BE127"/>
  <c r="T127"/>
  <c r="R127"/>
  <c r="P127"/>
  <c r="J121"/>
  <c r="J120"/>
  <c r="F120"/>
  <c r="F118"/>
  <c r="E116"/>
  <c r="J94"/>
  <c r="J93"/>
  <c r="F93"/>
  <c r="F91"/>
  <c r="E89"/>
  <c r="J20"/>
  <c r="E20"/>
  <c r="F121"/>
  <c r="J19"/>
  <c r="J14"/>
  <c r="J118"/>
  <c r="E7"/>
  <c r="E112"/>
  <c i="5" r="J39"/>
  <c r="J38"/>
  <c i="1" r="AY99"/>
  <c i="5" r="J37"/>
  <c i="1" r="AX99"/>
  <c i="5" r="BI340"/>
  <c r="BH340"/>
  <c r="BG340"/>
  <c r="BE340"/>
  <c r="T340"/>
  <c r="R340"/>
  <c r="P340"/>
  <c r="BI339"/>
  <c r="BH339"/>
  <c r="BG339"/>
  <c r="BE339"/>
  <c r="T339"/>
  <c r="R339"/>
  <c r="P339"/>
  <c r="BI338"/>
  <c r="BH338"/>
  <c r="BG338"/>
  <c r="BE338"/>
  <c r="T338"/>
  <c r="R338"/>
  <c r="P338"/>
  <c r="BI337"/>
  <c r="BH337"/>
  <c r="BG337"/>
  <c r="BE337"/>
  <c r="T337"/>
  <c r="R337"/>
  <c r="P337"/>
  <c r="BI334"/>
  <c r="BH334"/>
  <c r="BG334"/>
  <c r="BE334"/>
  <c r="T334"/>
  <c r="R334"/>
  <c r="P334"/>
  <c r="BI333"/>
  <c r="BH333"/>
  <c r="BG333"/>
  <c r="BE333"/>
  <c r="T333"/>
  <c r="R333"/>
  <c r="P333"/>
  <c r="BI332"/>
  <c r="BH332"/>
  <c r="BG332"/>
  <c r="BE332"/>
  <c r="T332"/>
  <c r="R332"/>
  <c r="P332"/>
  <c r="BI330"/>
  <c r="BH330"/>
  <c r="BG330"/>
  <c r="BE330"/>
  <c r="T330"/>
  <c r="R330"/>
  <c r="P330"/>
  <c r="BI329"/>
  <c r="BH329"/>
  <c r="BG329"/>
  <c r="BE329"/>
  <c r="T329"/>
  <c r="R329"/>
  <c r="P329"/>
  <c r="BI328"/>
  <c r="BH328"/>
  <c r="BG328"/>
  <c r="BE328"/>
  <c r="T328"/>
  <c r="R328"/>
  <c r="P328"/>
  <c r="BI326"/>
  <c r="BH326"/>
  <c r="BG326"/>
  <c r="BE326"/>
  <c r="T326"/>
  <c r="R326"/>
  <c r="P326"/>
  <c r="BI325"/>
  <c r="BH325"/>
  <c r="BG325"/>
  <c r="BE325"/>
  <c r="T325"/>
  <c r="R325"/>
  <c r="P325"/>
  <c r="BI324"/>
  <c r="BH324"/>
  <c r="BG324"/>
  <c r="BE324"/>
  <c r="T324"/>
  <c r="R324"/>
  <c r="P324"/>
  <c r="BI322"/>
  <c r="BH322"/>
  <c r="BG322"/>
  <c r="BE322"/>
  <c r="T322"/>
  <c r="T321"/>
  <c r="R322"/>
  <c r="R321"/>
  <c r="P322"/>
  <c r="P321"/>
  <c r="BI320"/>
  <c r="BH320"/>
  <c r="BG320"/>
  <c r="BE320"/>
  <c r="T320"/>
  <c r="T319"/>
  <c r="R320"/>
  <c r="R319"/>
  <c r="P320"/>
  <c r="P319"/>
  <c r="BI318"/>
  <c r="BH318"/>
  <c r="BG318"/>
  <c r="BE318"/>
  <c r="T318"/>
  <c r="R318"/>
  <c r="P318"/>
  <c r="BI317"/>
  <c r="BH317"/>
  <c r="BG317"/>
  <c r="BE317"/>
  <c r="T317"/>
  <c r="R317"/>
  <c r="P317"/>
  <c r="BI316"/>
  <c r="BH316"/>
  <c r="BG316"/>
  <c r="BE316"/>
  <c r="T316"/>
  <c r="R316"/>
  <c r="P316"/>
  <c r="BI314"/>
  <c r="BH314"/>
  <c r="BG314"/>
  <c r="BE314"/>
  <c r="T314"/>
  <c r="R314"/>
  <c r="P314"/>
  <c r="BI313"/>
  <c r="BH313"/>
  <c r="BG313"/>
  <c r="BE313"/>
  <c r="T313"/>
  <c r="R313"/>
  <c r="P313"/>
  <c r="BI312"/>
  <c r="BH312"/>
  <c r="BG312"/>
  <c r="BE312"/>
  <c r="T312"/>
  <c r="R312"/>
  <c r="P312"/>
  <c r="BI311"/>
  <c r="BH311"/>
  <c r="BG311"/>
  <c r="BE311"/>
  <c r="T311"/>
  <c r="R311"/>
  <c r="P311"/>
  <c r="BI310"/>
  <c r="BH310"/>
  <c r="BG310"/>
  <c r="BE310"/>
  <c r="T310"/>
  <c r="R310"/>
  <c r="P310"/>
  <c r="BI309"/>
  <c r="BH309"/>
  <c r="BG309"/>
  <c r="BE309"/>
  <c r="T309"/>
  <c r="R309"/>
  <c r="P309"/>
  <c r="BI308"/>
  <c r="BH308"/>
  <c r="BG308"/>
  <c r="BE308"/>
  <c r="T308"/>
  <c r="R308"/>
  <c r="P308"/>
  <c r="BI307"/>
  <c r="BH307"/>
  <c r="BG307"/>
  <c r="BE307"/>
  <c r="T307"/>
  <c r="R307"/>
  <c r="P307"/>
  <c r="BI306"/>
  <c r="BH306"/>
  <c r="BG306"/>
  <c r="BE306"/>
  <c r="T306"/>
  <c r="R306"/>
  <c r="P306"/>
  <c r="BI305"/>
  <c r="BH305"/>
  <c r="BG305"/>
  <c r="BE305"/>
  <c r="T305"/>
  <c r="R305"/>
  <c r="P305"/>
  <c r="BI304"/>
  <c r="BH304"/>
  <c r="BG304"/>
  <c r="BE304"/>
  <c r="T304"/>
  <c r="R304"/>
  <c r="P304"/>
  <c r="BI303"/>
  <c r="BH303"/>
  <c r="BG303"/>
  <c r="BE303"/>
  <c r="T303"/>
  <c r="R303"/>
  <c r="P303"/>
  <c r="BI302"/>
  <c r="BH302"/>
  <c r="BG302"/>
  <c r="BE302"/>
  <c r="T302"/>
  <c r="R302"/>
  <c r="P302"/>
  <c r="BI301"/>
  <c r="BH301"/>
  <c r="BG301"/>
  <c r="BE301"/>
  <c r="T301"/>
  <c r="R301"/>
  <c r="P301"/>
  <c r="BI300"/>
  <c r="BH300"/>
  <c r="BG300"/>
  <c r="BE300"/>
  <c r="T300"/>
  <c r="R300"/>
  <c r="P300"/>
  <c r="BI299"/>
  <c r="BH299"/>
  <c r="BG299"/>
  <c r="BE299"/>
  <c r="T299"/>
  <c r="R299"/>
  <c r="P299"/>
  <c r="BI298"/>
  <c r="BH298"/>
  <c r="BG298"/>
  <c r="BE298"/>
  <c r="T298"/>
  <c r="R298"/>
  <c r="P298"/>
  <c r="BI297"/>
  <c r="BH297"/>
  <c r="BG297"/>
  <c r="BE297"/>
  <c r="T297"/>
  <c r="R297"/>
  <c r="P297"/>
  <c r="BI296"/>
  <c r="BH296"/>
  <c r="BG296"/>
  <c r="BE296"/>
  <c r="T296"/>
  <c r="R296"/>
  <c r="P296"/>
  <c r="BI295"/>
  <c r="BH295"/>
  <c r="BG295"/>
  <c r="BE295"/>
  <c r="T295"/>
  <c r="R295"/>
  <c r="P295"/>
  <c r="BI294"/>
  <c r="BH294"/>
  <c r="BG294"/>
  <c r="BE294"/>
  <c r="T294"/>
  <c r="R294"/>
  <c r="P294"/>
  <c r="BI293"/>
  <c r="BH293"/>
  <c r="BG293"/>
  <c r="BE293"/>
  <c r="T293"/>
  <c r="R293"/>
  <c r="P293"/>
  <c r="BI292"/>
  <c r="BH292"/>
  <c r="BG292"/>
  <c r="BE292"/>
  <c r="T292"/>
  <c r="R292"/>
  <c r="P292"/>
  <c r="BI291"/>
  <c r="BH291"/>
  <c r="BG291"/>
  <c r="BE291"/>
  <c r="T291"/>
  <c r="R291"/>
  <c r="P291"/>
  <c r="BI290"/>
  <c r="BH290"/>
  <c r="BG290"/>
  <c r="BE290"/>
  <c r="T290"/>
  <c r="R290"/>
  <c r="P290"/>
  <c r="BI289"/>
  <c r="BH289"/>
  <c r="BG289"/>
  <c r="BE289"/>
  <c r="T289"/>
  <c r="R289"/>
  <c r="P289"/>
  <c r="BI288"/>
  <c r="BH288"/>
  <c r="BG288"/>
  <c r="BE288"/>
  <c r="T288"/>
  <c r="R288"/>
  <c r="P288"/>
  <c r="BI287"/>
  <c r="BH287"/>
  <c r="BG287"/>
  <c r="BE287"/>
  <c r="T287"/>
  <c r="R287"/>
  <c r="P287"/>
  <c r="BI286"/>
  <c r="BH286"/>
  <c r="BG286"/>
  <c r="BE286"/>
  <c r="T286"/>
  <c r="R286"/>
  <c r="P286"/>
  <c r="BI285"/>
  <c r="BH285"/>
  <c r="BG285"/>
  <c r="BE285"/>
  <c r="T285"/>
  <c r="R285"/>
  <c r="P285"/>
  <c r="BI284"/>
  <c r="BH284"/>
  <c r="BG284"/>
  <c r="BE284"/>
  <c r="T284"/>
  <c r="R284"/>
  <c r="P284"/>
  <c r="BI283"/>
  <c r="BH283"/>
  <c r="BG283"/>
  <c r="BE283"/>
  <c r="T283"/>
  <c r="R283"/>
  <c r="P283"/>
  <c r="BI282"/>
  <c r="BH282"/>
  <c r="BG282"/>
  <c r="BE282"/>
  <c r="T282"/>
  <c r="R282"/>
  <c r="P282"/>
  <c r="BI281"/>
  <c r="BH281"/>
  <c r="BG281"/>
  <c r="BE281"/>
  <c r="T281"/>
  <c r="R281"/>
  <c r="P281"/>
  <c r="BI280"/>
  <c r="BH280"/>
  <c r="BG280"/>
  <c r="BE280"/>
  <c r="T280"/>
  <c r="R280"/>
  <c r="P280"/>
  <c r="BI279"/>
  <c r="BH279"/>
  <c r="BG279"/>
  <c r="BE279"/>
  <c r="T279"/>
  <c r="R279"/>
  <c r="P279"/>
  <c r="BI278"/>
  <c r="BH278"/>
  <c r="BG278"/>
  <c r="BE278"/>
  <c r="T278"/>
  <c r="R278"/>
  <c r="P278"/>
  <c r="BI277"/>
  <c r="BH277"/>
  <c r="BG277"/>
  <c r="BE277"/>
  <c r="T277"/>
  <c r="R277"/>
  <c r="P277"/>
  <c r="BI276"/>
  <c r="BH276"/>
  <c r="BG276"/>
  <c r="BE276"/>
  <c r="T276"/>
  <c r="R276"/>
  <c r="P276"/>
  <c r="BI275"/>
  <c r="BH275"/>
  <c r="BG275"/>
  <c r="BE275"/>
  <c r="T275"/>
  <c r="R275"/>
  <c r="P275"/>
  <c r="BI274"/>
  <c r="BH274"/>
  <c r="BG274"/>
  <c r="BE274"/>
  <c r="T274"/>
  <c r="R274"/>
  <c r="P274"/>
  <c r="BI273"/>
  <c r="BH273"/>
  <c r="BG273"/>
  <c r="BE273"/>
  <c r="T273"/>
  <c r="R273"/>
  <c r="P273"/>
  <c r="BI272"/>
  <c r="BH272"/>
  <c r="BG272"/>
  <c r="BE272"/>
  <c r="T272"/>
  <c r="R272"/>
  <c r="P272"/>
  <c r="BI271"/>
  <c r="BH271"/>
  <c r="BG271"/>
  <c r="BE271"/>
  <c r="T271"/>
  <c r="R271"/>
  <c r="P271"/>
  <c r="BI270"/>
  <c r="BH270"/>
  <c r="BG270"/>
  <c r="BE270"/>
  <c r="T270"/>
  <c r="R270"/>
  <c r="P270"/>
  <c r="BI269"/>
  <c r="BH269"/>
  <c r="BG269"/>
  <c r="BE269"/>
  <c r="T269"/>
  <c r="R269"/>
  <c r="P269"/>
  <c r="BI268"/>
  <c r="BH268"/>
  <c r="BG268"/>
  <c r="BE268"/>
  <c r="T268"/>
  <c r="R268"/>
  <c r="P268"/>
  <c r="BI267"/>
  <c r="BH267"/>
  <c r="BG267"/>
  <c r="BE267"/>
  <c r="T267"/>
  <c r="R267"/>
  <c r="P267"/>
  <c r="BI266"/>
  <c r="BH266"/>
  <c r="BG266"/>
  <c r="BE266"/>
  <c r="T266"/>
  <c r="R266"/>
  <c r="P266"/>
  <c r="BI265"/>
  <c r="BH265"/>
  <c r="BG265"/>
  <c r="BE265"/>
  <c r="T265"/>
  <c r="R265"/>
  <c r="P265"/>
  <c r="BI264"/>
  <c r="BH264"/>
  <c r="BG264"/>
  <c r="BE264"/>
  <c r="T264"/>
  <c r="R264"/>
  <c r="P264"/>
  <c r="BI263"/>
  <c r="BH263"/>
  <c r="BG263"/>
  <c r="BE263"/>
  <c r="T263"/>
  <c r="R263"/>
  <c r="P263"/>
  <c r="BI262"/>
  <c r="BH262"/>
  <c r="BG262"/>
  <c r="BE262"/>
  <c r="T262"/>
  <c r="R262"/>
  <c r="P262"/>
  <c r="BI261"/>
  <c r="BH261"/>
  <c r="BG261"/>
  <c r="BE261"/>
  <c r="T261"/>
  <c r="R261"/>
  <c r="P261"/>
  <c r="BI260"/>
  <c r="BH260"/>
  <c r="BG260"/>
  <c r="BE260"/>
  <c r="T260"/>
  <c r="R260"/>
  <c r="P260"/>
  <c r="BI259"/>
  <c r="BH259"/>
  <c r="BG259"/>
  <c r="BE259"/>
  <c r="T259"/>
  <c r="R259"/>
  <c r="P259"/>
  <c r="BI258"/>
  <c r="BH258"/>
  <c r="BG258"/>
  <c r="BE258"/>
  <c r="T258"/>
  <c r="R258"/>
  <c r="P258"/>
  <c r="BI257"/>
  <c r="BH257"/>
  <c r="BG257"/>
  <c r="BE257"/>
  <c r="T257"/>
  <c r="R257"/>
  <c r="P257"/>
  <c r="BI256"/>
  <c r="BH256"/>
  <c r="BG256"/>
  <c r="BE256"/>
  <c r="T256"/>
  <c r="R256"/>
  <c r="P256"/>
  <c r="BI255"/>
  <c r="BH255"/>
  <c r="BG255"/>
  <c r="BE255"/>
  <c r="T255"/>
  <c r="R255"/>
  <c r="P255"/>
  <c r="BI254"/>
  <c r="BH254"/>
  <c r="BG254"/>
  <c r="BE254"/>
  <c r="T254"/>
  <c r="R254"/>
  <c r="P254"/>
  <c r="BI253"/>
  <c r="BH253"/>
  <c r="BG253"/>
  <c r="BE253"/>
  <c r="T253"/>
  <c r="R253"/>
  <c r="P253"/>
  <c r="BI252"/>
  <c r="BH252"/>
  <c r="BG252"/>
  <c r="BE252"/>
  <c r="T252"/>
  <c r="R252"/>
  <c r="P252"/>
  <c r="BI251"/>
  <c r="BH251"/>
  <c r="BG251"/>
  <c r="BE251"/>
  <c r="T251"/>
  <c r="R251"/>
  <c r="P251"/>
  <c r="BI250"/>
  <c r="BH250"/>
  <c r="BG250"/>
  <c r="BE250"/>
  <c r="T250"/>
  <c r="R250"/>
  <c r="P250"/>
  <c r="BI249"/>
  <c r="BH249"/>
  <c r="BG249"/>
  <c r="BE249"/>
  <c r="T249"/>
  <c r="R249"/>
  <c r="P249"/>
  <c r="BI248"/>
  <c r="BH248"/>
  <c r="BG248"/>
  <c r="BE248"/>
  <c r="T248"/>
  <c r="R248"/>
  <c r="P248"/>
  <c r="BI247"/>
  <c r="BH247"/>
  <c r="BG247"/>
  <c r="BE247"/>
  <c r="T247"/>
  <c r="R247"/>
  <c r="P247"/>
  <c r="BI246"/>
  <c r="BH246"/>
  <c r="BG246"/>
  <c r="BE246"/>
  <c r="T246"/>
  <c r="R246"/>
  <c r="P246"/>
  <c r="BI245"/>
  <c r="BH245"/>
  <c r="BG245"/>
  <c r="BE245"/>
  <c r="T245"/>
  <c r="R245"/>
  <c r="P245"/>
  <c r="BI244"/>
  <c r="BH244"/>
  <c r="BG244"/>
  <c r="BE244"/>
  <c r="T244"/>
  <c r="R244"/>
  <c r="P244"/>
  <c r="BI243"/>
  <c r="BH243"/>
  <c r="BG243"/>
  <c r="BE243"/>
  <c r="T243"/>
  <c r="R243"/>
  <c r="P243"/>
  <c r="BI242"/>
  <c r="BH242"/>
  <c r="BG242"/>
  <c r="BE242"/>
  <c r="T242"/>
  <c r="R242"/>
  <c r="P242"/>
  <c r="BI241"/>
  <c r="BH241"/>
  <c r="BG241"/>
  <c r="BE241"/>
  <c r="T241"/>
  <c r="R241"/>
  <c r="P241"/>
  <c r="BI240"/>
  <c r="BH240"/>
  <c r="BG240"/>
  <c r="BE240"/>
  <c r="T240"/>
  <c r="R240"/>
  <c r="P240"/>
  <c r="BI239"/>
  <c r="BH239"/>
  <c r="BG239"/>
  <c r="BE239"/>
  <c r="T239"/>
  <c r="R239"/>
  <c r="P239"/>
  <c r="BI238"/>
  <c r="BH238"/>
  <c r="BG238"/>
  <c r="BE238"/>
  <c r="T238"/>
  <c r="R238"/>
  <c r="P238"/>
  <c r="BI237"/>
  <c r="BH237"/>
  <c r="BG237"/>
  <c r="BE237"/>
  <c r="T237"/>
  <c r="R237"/>
  <c r="P237"/>
  <c r="BI236"/>
  <c r="BH236"/>
  <c r="BG236"/>
  <c r="BE236"/>
  <c r="T236"/>
  <c r="R236"/>
  <c r="P236"/>
  <c r="BI235"/>
  <c r="BH235"/>
  <c r="BG235"/>
  <c r="BE235"/>
  <c r="T235"/>
  <c r="R235"/>
  <c r="P235"/>
  <c r="BI234"/>
  <c r="BH234"/>
  <c r="BG234"/>
  <c r="BE234"/>
  <c r="T234"/>
  <c r="R234"/>
  <c r="P234"/>
  <c r="BI233"/>
  <c r="BH233"/>
  <c r="BG233"/>
  <c r="BE233"/>
  <c r="T233"/>
  <c r="R233"/>
  <c r="P233"/>
  <c r="BI232"/>
  <c r="BH232"/>
  <c r="BG232"/>
  <c r="BE232"/>
  <c r="T232"/>
  <c r="R232"/>
  <c r="P232"/>
  <c r="BI231"/>
  <c r="BH231"/>
  <c r="BG231"/>
  <c r="BE231"/>
  <c r="T231"/>
  <c r="R231"/>
  <c r="P231"/>
  <c r="BI230"/>
  <c r="BH230"/>
  <c r="BG230"/>
  <c r="BE230"/>
  <c r="T230"/>
  <c r="R230"/>
  <c r="P230"/>
  <c r="BI229"/>
  <c r="BH229"/>
  <c r="BG229"/>
  <c r="BE229"/>
  <c r="T229"/>
  <c r="R229"/>
  <c r="P229"/>
  <c r="BI228"/>
  <c r="BH228"/>
  <c r="BG228"/>
  <c r="BE228"/>
  <c r="T228"/>
  <c r="R228"/>
  <c r="P228"/>
  <c r="BI227"/>
  <c r="BH227"/>
  <c r="BG227"/>
  <c r="BE227"/>
  <c r="T227"/>
  <c r="R227"/>
  <c r="P227"/>
  <c r="BI226"/>
  <c r="BH226"/>
  <c r="BG226"/>
  <c r="BE226"/>
  <c r="T226"/>
  <c r="R226"/>
  <c r="P226"/>
  <c r="BI225"/>
  <c r="BH225"/>
  <c r="BG225"/>
  <c r="BE225"/>
  <c r="T225"/>
  <c r="R225"/>
  <c r="P225"/>
  <c r="BI224"/>
  <c r="BH224"/>
  <c r="BG224"/>
  <c r="BE224"/>
  <c r="T224"/>
  <c r="R224"/>
  <c r="P224"/>
  <c r="BI223"/>
  <c r="BH223"/>
  <c r="BG223"/>
  <c r="BE223"/>
  <c r="T223"/>
  <c r="R223"/>
  <c r="P223"/>
  <c r="BI222"/>
  <c r="BH222"/>
  <c r="BG222"/>
  <c r="BE222"/>
  <c r="T222"/>
  <c r="R222"/>
  <c r="P222"/>
  <c r="BI221"/>
  <c r="BH221"/>
  <c r="BG221"/>
  <c r="BE221"/>
  <c r="T221"/>
  <c r="R221"/>
  <c r="P221"/>
  <c r="BI220"/>
  <c r="BH220"/>
  <c r="BG220"/>
  <c r="BE220"/>
  <c r="T220"/>
  <c r="R220"/>
  <c r="P220"/>
  <c r="BI219"/>
  <c r="BH219"/>
  <c r="BG219"/>
  <c r="BE219"/>
  <c r="T219"/>
  <c r="R219"/>
  <c r="P219"/>
  <c r="BI218"/>
  <c r="BH218"/>
  <c r="BG218"/>
  <c r="BE218"/>
  <c r="T218"/>
  <c r="R218"/>
  <c r="P218"/>
  <c r="BI217"/>
  <c r="BH217"/>
  <c r="BG217"/>
  <c r="BE217"/>
  <c r="T217"/>
  <c r="R217"/>
  <c r="P217"/>
  <c r="BI216"/>
  <c r="BH216"/>
  <c r="BG216"/>
  <c r="BE216"/>
  <c r="T216"/>
  <c r="R216"/>
  <c r="P216"/>
  <c r="BI215"/>
  <c r="BH215"/>
  <c r="BG215"/>
  <c r="BE215"/>
  <c r="T215"/>
  <c r="R215"/>
  <c r="P215"/>
  <c r="BI214"/>
  <c r="BH214"/>
  <c r="BG214"/>
  <c r="BE214"/>
  <c r="T214"/>
  <c r="R214"/>
  <c r="P214"/>
  <c r="BI213"/>
  <c r="BH213"/>
  <c r="BG213"/>
  <c r="BE213"/>
  <c r="T213"/>
  <c r="R213"/>
  <c r="P213"/>
  <c r="BI212"/>
  <c r="BH212"/>
  <c r="BG212"/>
  <c r="BE212"/>
  <c r="T212"/>
  <c r="R212"/>
  <c r="P212"/>
  <c r="BI211"/>
  <c r="BH211"/>
  <c r="BG211"/>
  <c r="BE211"/>
  <c r="T211"/>
  <c r="R211"/>
  <c r="P211"/>
  <c r="BI210"/>
  <c r="BH210"/>
  <c r="BG210"/>
  <c r="BE210"/>
  <c r="T210"/>
  <c r="R210"/>
  <c r="P210"/>
  <c r="BI209"/>
  <c r="BH209"/>
  <c r="BG209"/>
  <c r="BE209"/>
  <c r="T209"/>
  <c r="R209"/>
  <c r="P209"/>
  <c r="BI208"/>
  <c r="BH208"/>
  <c r="BG208"/>
  <c r="BE208"/>
  <c r="T208"/>
  <c r="R208"/>
  <c r="P208"/>
  <c r="BI207"/>
  <c r="BH207"/>
  <c r="BG207"/>
  <c r="BE207"/>
  <c r="T207"/>
  <c r="R207"/>
  <c r="P207"/>
  <c r="BI206"/>
  <c r="BH206"/>
  <c r="BG206"/>
  <c r="BE206"/>
  <c r="T206"/>
  <c r="R206"/>
  <c r="P206"/>
  <c r="BI205"/>
  <c r="BH205"/>
  <c r="BG205"/>
  <c r="BE205"/>
  <c r="T205"/>
  <c r="R205"/>
  <c r="P205"/>
  <c r="BI204"/>
  <c r="BH204"/>
  <c r="BG204"/>
  <c r="BE204"/>
  <c r="T204"/>
  <c r="R204"/>
  <c r="P204"/>
  <c r="BI203"/>
  <c r="BH203"/>
  <c r="BG203"/>
  <c r="BE203"/>
  <c r="T203"/>
  <c r="R203"/>
  <c r="P203"/>
  <c r="BI202"/>
  <c r="BH202"/>
  <c r="BG202"/>
  <c r="BE202"/>
  <c r="T202"/>
  <c r="R202"/>
  <c r="P202"/>
  <c r="BI201"/>
  <c r="BH201"/>
  <c r="BG201"/>
  <c r="BE201"/>
  <c r="T201"/>
  <c r="R201"/>
  <c r="P201"/>
  <c r="BI200"/>
  <c r="BH200"/>
  <c r="BG200"/>
  <c r="BE200"/>
  <c r="T200"/>
  <c r="R200"/>
  <c r="P200"/>
  <c r="BI199"/>
  <c r="BH199"/>
  <c r="BG199"/>
  <c r="BE199"/>
  <c r="T199"/>
  <c r="R199"/>
  <c r="P199"/>
  <c r="BI198"/>
  <c r="BH198"/>
  <c r="BG198"/>
  <c r="BE198"/>
  <c r="T198"/>
  <c r="R198"/>
  <c r="P198"/>
  <c r="BI197"/>
  <c r="BH197"/>
  <c r="BG197"/>
  <c r="BE197"/>
  <c r="T197"/>
  <c r="R197"/>
  <c r="P197"/>
  <c r="BI196"/>
  <c r="BH196"/>
  <c r="BG196"/>
  <c r="BE196"/>
  <c r="T196"/>
  <c r="R196"/>
  <c r="P196"/>
  <c r="BI195"/>
  <c r="BH195"/>
  <c r="BG195"/>
  <c r="BE195"/>
  <c r="T195"/>
  <c r="R195"/>
  <c r="P195"/>
  <c r="BI194"/>
  <c r="BH194"/>
  <c r="BG194"/>
  <c r="BE194"/>
  <c r="T194"/>
  <c r="R194"/>
  <c r="P194"/>
  <c r="BI193"/>
  <c r="BH193"/>
  <c r="BG193"/>
  <c r="BE193"/>
  <c r="T193"/>
  <c r="R193"/>
  <c r="P193"/>
  <c r="BI192"/>
  <c r="BH192"/>
  <c r="BG192"/>
  <c r="BE192"/>
  <c r="T192"/>
  <c r="R192"/>
  <c r="P192"/>
  <c r="BI191"/>
  <c r="BH191"/>
  <c r="BG191"/>
  <c r="BE191"/>
  <c r="T191"/>
  <c r="R191"/>
  <c r="P191"/>
  <c r="BI190"/>
  <c r="BH190"/>
  <c r="BG190"/>
  <c r="BE190"/>
  <c r="T190"/>
  <c r="R190"/>
  <c r="P190"/>
  <c r="BI189"/>
  <c r="BH189"/>
  <c r="BG189"/>
  <c r="BE189"/>
  <c r="T189"/>
  <c r="R189"/>
  <c r="P189"/>
  <c r="BI188"/>
  <c r="BH188"/>
  <c r="BG188"/>
  <c r="BE188"/>
  <c r="T188"/>
  <c r="R188"/>
  <c r="P188"/>
  <c r="BI187"/>
  <c r="BH187"/>
  <c r="BG187"/>
  <c r="BE187"/>
  <c r="T187"/>
  <c r="R187"/>
  <c r="P187"/>
  <c r="BI186"/>
  <c r="BH186"/>
  <c r="BG186"/>
  <c r="BE186"/>
  <c r="T186"/>
  <c r="R186"/>
  <c r="P186"/>
  <c r="BI185"/>
  <c r="BH185"/>
  <c r="BG185"/>
  <c r="BE185"/>
  <c r="T185"/>
  <c r="R185"/>
  <c r="P185"/>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9"/>
  <c r="BH179"/>
  <c r="BG179"/>
  <c r="BE179"/>
  <c r="T179"/>
  <c r="R179"/>
  <c r="P179"/>
  <c r="BI178"/>
  <c r="BH178"/>
  <c r="BG178"/>
  <c r="BE178"/>
  <c r="T178"/>
  <c r="R178"/>
  <c r="P178"/>
  <c r="BI177"/>
  <c r="BH177"/>
  <c r="BG177"/>
  <c r="BE177"/>
  <c r="T177"/>
  <c r="R177"/>
  <c r="P177"/>
  <c r="BI176"/>
  <c r="BH176"/>
  <c r="BG176"/>
  <c r="BE176"/>
  <c r="T176"/>
  <c r="R176"/>
  <c r="P176"/>
  <c r="BI175"/>
  <c r="BH175"/>
  <c r="BG175"/>
  <c r="BE175"/>
  <c r="T175"/>
  <c r="R175"/>
  <c r="P175"/>
  <c r="BI174"/>
  <c r="BH174"/>
  <c r="BG174"/>
  <c r="BE174"/>
  <c r="T174"/>
  <c r="R174"/>
  <c r="P174"/>
  <c r="BI173"/>
  <c r="BH173"/>
  <c r="BG173"/>
  <c r="BE173"/>
  <c r="T173"/>
  <c r="R173"/>
  <c r="P173"/>
  <c r="BI172"/>
  <c r="BH172"/>
  <c r="BG172"/>
  <c r="BE172"/>
  <c r="T172"/>
  <c r="R172"/>
  <c r="P172"/>
  <c r="BI171"/>
  <c r="BH171"/>
  <c r="BG171"/>
  <c r="BE171"/>
  <c r="T171"/>
  <c r="R171"/>
  <c r="P171"/>
  <c r="BI170"/>
  <c r="BH170"/>
  <c r="BG170"/>
  <c r="BE170"/>
  <c r="T170"/>
  <c r="R170"/>
  <c r="P170"/>
  <c r="BI169"/>
  <c r="BH169"/>
  <c r="BG169"/>
  <c r="BE169"/>
  <c r="T169"/>
  <c r="R169"/>
  <c r="P169"/>
  <c r="BI168"/>
  <c r="BH168"/>
  <c r="BG168"/>
  <c r="BE168"/>
  <c r="T168"/>
  <c r="R168"/>
  <c r="P168"/>
  <c r="BI167"/>
  <c r="BH167"/>
  <c r="BG167"/>
  <c r="BE167"/>
  <c r="T167"/>
  <c r="R167"/>
  <c r="P167"/>
  <c r="BI166"/>
  <c r="BH166"/>
  <c r="BG166"/>
  <c r="BE166"/>
  <c r="T166"/>
  <c r="R166"/>
  <c r="P166"/>
  <c r="BI165"/>
  <c r="BH165"/>
  <c r="BG165"/>
  <c r="BE165"/>
  <c r="T165"/>
  <c r="R165"/>
  <c r="P165"/>
  <c r="BI164"/>
  <c r="BH164"/>
  <c r="BG164"/>
  <c r="BE164"/>
  <c r="T164"/>
  <c r="R164"/>
  <c r="P164"/>
  <c r="BI163"/>
  <c r="BH163"/>
  <c r="BG163"/>
  <c r="BE163"/>
  <c r="T163"/>
  <c r="R163"/>
  <c r="P163"/>
  <c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4"/>
  <c r="BH154"/>
  <c r="BG154"/>
  <c r="BE154"/>
  <c r="T154"/>
  <c r="R154"/>
  <c r="P154"/>
  <c r="BI153"/>
  <c r="BH153"/>
  <c r="BG153"/>
  <c r="BE153"/>
  <c r="T153"/>
  <c r="R153"/>
  <c r="P153"/>
  <c r="BI150"/>
  <c r="BH150"/>
  <c r="BG150"/>
  <c r="BE150"/>
  <c r="T150"/>
  <c r="R150"/>
  <c r="P150"/>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4"/>
  <c r="BH144"/>
  <c r="BG144"/>
  <c r="BE144"/>
  <c r="T144"/>
  <c r="R144"/>
  <c r="P144"/>
  <c r="BI143"/>
  <c r="BH143"/>
  <c r="BG143"/>
  <c r="BE143"/>
  <c r="T143"/>
  <c r="R143"/>
  <c r="P143"/>
  <c r="BI142"/>
  <c r="BH142"/>
  <c r="BG142"/>
  <c r="BE142"/>
  <c r="T142"/>
  <c r="R142"/>
  <c r="P142"/>
  <c r="BI141"/>
  <c r="BH141"/>
  <c r="BG141"/>
  <c r="BE141"/>
  <c r="T141"/>
  <c r="R141"/>
  <c r="P141"/>
  <c r="BI140"/>
  <c r="BH140"/>
  <c r="BG140"/>
  <c r="BE140"/>
  <c r="T140"/>
  <c r="R140"/>
  <c r="P140"/>
  <c r="BI139"/>
  <c r="BH139"/>
  <c r="BG139"/>
  <c r="BE139"/>
  <c r="T139"/>
  <c r="R139"/>
  <c r="P139"/>
  <c r="BI138"/>
  <c r="BH138"/>
  <c r="BG138"/>
  <c r="BE138"/>
  <c r="T138"/>
  <c r="R138"/>
  <c r="P138"/>
  <c r="BI137"/>
  <c r="BH137"/>
  <c r="BG137"/>
  <c r="BE137"/>
  <c r="T137"/>
  <c r="R137"/>
  <c r="P137"/>
  <c r="BI136"/>
  <c r="BH136"/>
  <c r="BG136"/>
  <c r="BE136"/>
  <c r="T136"/>
  <c r="R136"/>
  <c r="P136"/>
  <c r="BI135"/>
  <c r="BH135"/>
  <c r="BG135"/>
  <c r="BE135"/>
  <c r="T135"/>
  <c r="R135"/>
  <c r="P135"/>
  <c r="J129"/>
  <c r="J128"/>
  <c r="F128"/>
  <c r="F126"/>
  <c r="E124"/>
  <c r="J94"/>
  <c r="J93"/>
  <c r="F93"/>
  <c r="F91"/>
  <c r="E89"/>
  <c r="J20"/>
  <c r="E20"/>
  <c r="F129"/>
  <c r="J19"/>
  <c r="J14"/>
  <c r="J91"/>
  <c r="E7"/>
  <c r="E120"/>
  <c i="4" r="J39"/>
  <c r="J38"/>
  <c i="1" r="AY98"/>
  <c i="4" r="J37"/>
  <c i="1" r="AX98"/>
  <c i="4" r="BI190"/>
  <c r="BH190"/>
  <c r="BG190"/>
  <c r="BE190"/>
  <c r="T190"/>
  <c r="R190"/>
  <c r="P190"/>
  <c r="BI189"/>
  <c r="BH189"/>
  <c r="BG189"/>
  <c r="BE189"/>
  <c r="T189"/>
  <c r="R189"/>
  <c r="P189"/>
  <c r="BI188"/>
  <c r="BH188"/>
  <c r="BG188"/>
  <c r="BE188"/>
  <c r="T188"/>
  <c r="R188"/>
  <c r="P188"/>
  <c r="BI187"/>
  <c r="BH187"/>
  <c r="BG187"/>
  <c r="BE187"/>
  <c r="T187"/>
  <c r="R187"/>
  <c r="P187"/>
  <c r="BI186"/>
  <c r="BH186"/>
  <c r="BG186"/>
  <c r="BE186"/>
  <c r="T186"/>
  <c r="R186"/>
  <c r="P186"/>
  <c r="BI185"/>
  <c r="BH185"/>
  <c r="BG185"/>
  <c r="BE185"/>
  <c r="T185"/>
  <c r="R185"/>
  <c r="P185"/>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9"/>
  <c r="BH179"/>
  <c r="BG179"/>
  <c r="BE179"/>
  <c r="T179"/>
  <c r="R179"/>
  <c r="P179"/>
  <c r="BI177"/>
  <c r="BH177"/>
  <c r="BG177"/>
  <c r="BE177"/>
  <c r="T177"/>
  <c r="R177"/>
  <c r="P177"/>
  <c r="BI176"/>
  <c r="BH176"/>
  <c r="BG176"/>
  <c r="BE176"/>
  <c r="T176"/>
  <c r="R176"/>
  <c r="P176"/>
  <c r="BI175"/>
  <c r="BH175"/>
  <c r="BG175"/>
  <c r="BE175"/>
  <c r="T175"/>
  <c r="R175"/>
  <c r="P175"/>
  <c r="BI174"/>
  <c r="BH174"/>
  <c r="BG174"/>
  <c r="BE174"/>
  <c r="T174"/>
  <c r="R174"/>
  <c r="P174"/>
  <c r="BI173"/>
  <c r="BH173"/>
  <c r="BG173"/>
  <c r="BE173"/>
  <c r="T173"/>
  <c r="R173"/>
  <c r="P173"/>
  <c r="BI172"/>
  <c r="BH172"/>
  <c r="BG172"/>
  <c r="BE172"/>
  <c r="T172"/>
  <c r="R172"/>
  <c r="P172"/>
  <c r="BI171"/>
  <c r="BH171"/>
  <c r="BG171"/>
  <c r="BE171"/>
  <c r="T171"/>
  <c r="R171"/>
  <c r="P171"/>
  <c r="BI170"/>
  <c r="BH170"/>
  <c r="BG170"/>
  <c r="BE170"/>
  <c r="T170"/>
  <c r="R170"/>
  <c r="P170"/>
  <c r="BI169"/>
  <c r="BH169"/>
  <c r="BG169"/>
  <c r="BE169"/>
  <c r="T169"/>
  <c r="R169"/>
  <c r="P169"/>
  <c r="BI168"/>
  <c r="BH168"/>
  <c r="BG168"/>
  <c r="BE168"/>
  <c r="T168"/>
  <c r="R168"/>
  <c r="P168"/>
  <c r="BI167"/>
  <c r="BH167"/>
  <c r="BG167"/>
  <c r="BE167"/>
  <c r="T167"/>
  <c r="R167"/>
  <c r="P167"/>
  <c r="BI166"/>
  <c r="BH166"/>
  <c r="BG166"/>
  <c r="BE166"/>
  <c r="T166"/>
  <c r="R166"/>
  <c r="P166"/>
  <c r="BI164"/>
  <c r="BH164"/>
  <c r="BG164"/>
  <c r="BE164"/>
  <c r="T164"/>
  <c r="R164"/>
  <c r="P164"/>
  <c r="BI163"/>
  <c r="BH163"/>
  <c r="BG163"/>
  <c r="BE163"/>
  <c r="T163"/>
  <c r="R163"/>
  <c r="P163"/>
  <c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3"/>
  <c r="BH153"/>
  <c r="BG153"/>
  <c r="BE153"/>
  <c r="T153"/>
  <c r="R153"/>
  <c r="P153"/>
  <c r="BI152"/>
  <c r="BH152"/>
  <c r="BG152"/>
  <c r="BE152"/>
  <c r="T152"/>
  <c r="R152"/>
  <c r="P152"/>
  <c r="BI151"/>
  <c r="BH151"/>
  <c r="BG151"/>
  <c r="BE151"/>
  <c r="T151"/>
  <c r="R151"/>
  <c r="P151"/>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3"/>
  <c r="BH143"/>
  <c r="BG143"/>
  <c r="BE143"/>
  <c r="T143"/>
  <c r="R143"/>
  <c r="P143"/>
  <c r="BI142"/>
  <c r="BH142"/>
  <c r="BG142"/>
  <c r="BE142"/>
  <c r="T142"/>
  <c r="R142"/>
  <c r="P142"/>
  <c r="BI141"/>
  <c r="BH141"/>
  <c r="BG141"/>
  <c r="BE141"/>
  <c r="T141"/>
  <c r="R141"/>
  <c r="P141"/>
  <c r="BI140"/>
  <c r="BH140"/>
  <c r="BG140"/>
  <c r="BE140"/>
  <c r="T140"/>
  <c r="R140"/>
  <c r="P140"/>
  <c r="BI139"/>
  <c r="BH139"/>
  <c r="BG139"/>
  <c r="BE139"/>
  <c r="T139"/>
  <c r="R139"/>
  <c r="P139"/>
  <c r="BI136"/>
  <c r="BH136"/>
  <c r="BG136"/>
  <c r="BE136"/>
  <c r="T136"/>
  <c r="T135"/>
  <c r="R136"/>
  <c r="R135"/>
  <c r="P136"/>
  <c r="P135"/>
  <c r="BI134"/>
  <c r="BH134"/>
  <c r="BG134"/>
  <c r="BE134"/>
  <c r="T134"/>
  <c r="R134"/>
  <c r="P134"/>
  <c r="BI133"/>
  <c r="BH133"/>
  <c r="BG133"/>
  <c r="BE133"/>
  <c r="T133"/>
  <c r="R133"/>
  <c r="P133"/>
  <c r="J127"/>
  <c r="J126"/>
  <c r="F126"/>
  <c r="F124"/>
  <c r="E122"/>
  <c r="J94"/>
  <c r="J93"/>
  <c r="F93"/>
  <c r="F91"/>
  <c r="E89"/>
  <c r="J20"/>
  <c r="E20"/>
  <c r="F94"/>
  <c r="J19"/>
  <c r="J14"/>
  <c r="J91"/>
  <c r="E7"/>
  <c r="E85"/>
  <c i="3" r="J39"/>
  <c r="J38"/>
  <c i="1" r="AY97"/>
  <c i="3" r="J37"/>
  <c i="1" r="AX97"/>
  <c i="3" r="BI209"/>
  <c r="BH209"/>
  <c r="BG209"/>
  <c r="BE209"/>
  <c r="T209"/>
  <c r="R209"/>
  <c r="P209"/>
  <c r="BI208"/>
  <c r="BH208"/>
  <c r="BG208"/>
  <c r="BE208"/>
  <c r="T208"/>
  <c r="R208"/>
  <c r="P208"/>
  <c r="BI207"/>
  <c r="BH207"/>
  <c r="BG207"/>
  <c r="BE207"/>
  <c r="T207"/>
  <c r="R207"/>
  <c r="P207"/>
  <c r="BI206"/>
  <c r="BH206"/>
  <c r="BG206"/>
  <c r="BE206"/>
  <c r="T206"/>
  <c r="R206"/>
  <c r="P206"/>
  <c r="BI205"/>
  <c r="BH205"/>
  <c r="BG205"/>
  <c r="BE205"/>
  <c r="T205"/>
  <c r="R205"/>
  <c r="P205"/>
  <c r="BI204"/>
  <c r="BH204"/>
  <c r="BG204"/>
  <c r="BE204"/>
  <c r="T204"/>
  <c r="R204"/>
  <c r="P204"/>
  <c r="BI203"/>
  <c r="BH203"/>
  <c r="BG203"/>
  <c r="BE203"/>
  <c r="T203"/>
  <c r="R203"/>
  <c r="P203"/>
  <c r="BI202"/>
  <c r="BH202"/>
  <c r="BG202"/>
  <c r="BE202"/>
  <c r="T202"/>
  <c r="R202"/>
  <c r="P202"/>
  <c r="BI201"/>
  <c r="BH201"/>
  <c r="BG201"/>
  <c r="BE201"/>
  <c r="T201"/>
  <c r="R201"/>
  <c r="P201"/>
  <c r="BI200"/>
  <c r="BH200"/>
  <c r="BG200"/>
  <c r="BE200"/>
  <c r="T200"/>
  <c r="R200"/>
  <c r="P200"/>
  <c r="BI199"/>
  <c r="BH199"/>
  <c r="BG199"/>
  <c r="BE199"/>
  <c r="T199"/>
  <c r="R199"/>
  <c r="P199"/>
  <c r="BI198"/>
  <c r="BH198"/>
  <c r="BG198"/>
  <c r="BE198"/>
  <c r="T198"/>
  <c r="R198"/>
  <c r="P198"/>
  <c r="BI197"/>
  <c r="BH197"/>
  <c r="BG197"/>
  <c r="BE197"/>
  <c r="T197"/>
  <c r="R197"/>
  <c r="P197"/>
  <c r="BI196"/>
  <c r="BH196"/>
  <c r="BG196"/>
  <c r="BE196"/>
  <c r="T196"/>
  <c r="R196"/>
  <c r="P196"/>
  <c r="BI195"/>
  <c r="BH195"/>
  <c r="BG195"/>
  <c r="BE195"/>
  <c r="T195"/>
  <c r="R195"/>
  <c r="P195"/>
  <c r="BI194"/>
  <c r="BH194"/>
  <c r="BG194"/>
  <c r="BE194"/>
  <c r="T194"/>
  <c r="R194"/>
  <c r="P194"/>
  <c r="BI193"/>
  <c r="BH193"/>
  <c r="BG193"/>
  <c r="BE193"/>
  <c r="T193"/>
  <c r="R193"/>
  <c r="P193"/>
  <c r="BI192"/>
  <c r="BH192"/>
  <c r="BG192"/>
  <c r="BE192"/>
  <c r="T192"/>
  <c r="R192"/>
  <c r="P192"/>
  <c r="BI191"/>
  <c r="BH191"/>
  <c r="BG191"/>
  <c r="BE191"/>
  <c r="T191"/>
  <c r="R191"/>
  <c r="P191"/>
  <c r="BI190"/>
  <c r="BH190"/>
  <c r="BG190"/>
  <c r="BE190"/>
  <c r="T190"/>
  <c r="R190"/>
  <c r="P190"/>
  <c r="BI189"/>
  <c r="BH189"/>
  <c r="BG189"/>
  <c r="BE189"/>
  <c r="T189"/>
  <c r="R189"/>
  <c r="P189"/>
  <c r="BI188"/>
  <c r="BH188"/>
  <c r="BG188"/>
  <c r="BE188"/>
  <c r="T188"/>
  <c r="R188"/>
  <c r="P188"/>
  <c r="BI187"/>
  <c r="BH187"/>
  <c r="BG187"/>
  <c r="BE187"/>
  <c r="T187"/>
  <c r="R187"/>
  <c r="P187"/>
  <c r="BI186"/>
  <c r="BH186"/>
  <c r="BG186"/>
  <c r="BE186"/>
  <c r="T186"/>
  <c r="R186"/>
  <c r="P186"/>
  <c r="BI185"/>
  <c r="BH185"/>
  <c r="BG185"/>
  <c r="BE185"/>
  <c r="T185"/>
  <c r="R185"/>
  <c r="P185"/>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9"/>
  <c r="BH179"/>
  <c r="BG179"/>
  <c r="BE179"/>
  <c r="T179"/>
  <c r="R179"/>
  <c r="P179"/>
  <c r="BI178"/>
  <c r="BH178"/>
  <c r="BG178"/>
  <c r="BE178"/>
  <c r="T178"/>
  <c r="R178"/>
  <c r="P178"/>
  <c r="BI176"/>
  <c r="BH176"/>
  <c r="BG176"/>
  <c r="BE176"/>
  <c r="T176"/>
  <c r="R176"/>
  <c r="P176"/>
  <c r="BI175"/>
  <c r="BH175"/>
  <c r="BG175"/>
  <c r="BE175"/>
  <c r="T175"/>
  <c r="R175"/>
  <c r="P175"/>
  <c r="BI174"/>
  <c r="BH174"/>
  <c r="BG174"/>
  <c r="BE174"/>
  <c r="T174"/>
  <c r="R174"/>
  <c r="P174"/>
  <c r="BI173"/>
  <c r="BH173"/>
  <c r="BG173"/>
  <c r="BE173"/>
  <c r="T173"/>
  <c r="R173"/>
  <c r="P173"/>
  <c r="BI172"/>
  <c r="BH172"/>
  <c r="BG172"/>
  <c r="BE172"/>
  <c r="T172"/>
  <c r="R172"/>
  <c r="P172"/>
  <c r="BI171"/>
  <c r="BH171"/>
  <c r="BG171"/>
  <c r="BE171"/>
  <c r="T171"/>
  <c r="R171"/>
  <c r="P171"/>
  <c r="BI170"/>
  <c r="BH170"/>
  <c r="BG170"/>
  <c r="BE170"/>
  <c r="T170"/>
  <c r="R170"/>
  <c r="P170"/>
  <c r="BI169"/>
  <c r="BH169"/>
  <c r="BG169"/>
  <c r="BE169"/>
  <c r="T169"/>
  <c r="R169"/>
  <c r="P169"/>
  <c r="BI168"/>
  <c r="BH168"/>
  <c r="BG168"/>
  <c r="BE168"/>
  <c r="T168"/>
  <c r="R168"/>
  <c r="P168"/>
  <c r="BI167"/>
  <c r="BH167"/>
  <c r="BG167"/>
  <c r="BE167"/>
  <c r="T167"/>
  <c r="R167"/>
  <c r="P167"/>
  <c r="BI166"/>
  <c r="BH166"/>
  <c r="BG166"/>
  <c r="BE166"/>
  <c r="T166"/>
  <c r="R166"/>
  <c r="P166"/>
  <c r="BI165"/>
  <c r="BH165"/>
  <c r="BG165"/>
  <c r="BE165"/>
  <c r="T165"/>
  <c r="R165"/>
  <c r="P165"/>
  <c r="BI164"/>
  <c r="BH164"/>
  <c r="BG164"/>
  <c r="BE164"/>
  <c r="T164"/>
  <c r="R164"/>
  <c r="P164"/>
  <c r="BI163"/>
  <c r="BH163"/>
  <c r="BG163"/>
  <c r="BE163"/>
  <c r="T163"/>
  <c r="R163"/>
  <c r="P163"/>
  <c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4"/>
  <c r="BH154"/>
  <c r="BG154"/>
  <c r="BE154"/>
  <c r="T154"/>
  <c r="R154"/>
  <c r="P154"/>
  <c r="BI152"/>
  <c r="BH152"/>
  <c r="BG152"/>
  <c r="BE152"/>
  <c r="T152"/>
  <c r="R152"/>
  <c r="P152"/>
  <c r="BI151"/>
  <c r="BH151"/>
  <c r="BG151"/>
  <c r="BE151"/>
  <c r="T151"/>
  <c r="R151"/>
  <c r="P151"/>
  <c r="BI150"/>
  <c r="BH150"/>
  <c r="BG150"/>
  <c r="BE150"/>
  <c r="T150"/>
  <c r="R150"/>
  <c r="P150"/>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4"/>
  <c r="BH144"/>
  <c r="BG144"/>
  <c r="BE144"/>
  <c r="T144"/>
  <c r="R144"/>
  <c r="P144"/>
  <c r="BI143"/>
  <c r="BH143"/>
  <c r="BG143"/>
  <c r="BE143"/>
  <c r="T143"/>
  <c r="R143"/>
  <c r="P143"/>
  <c r="BI142"/>
  <c r="BH142"/>
  <c r="BG142"/>
  <c r="BE142"/>
  <c r="T142"/>
  <c r="R142"/>
  <c r="P142"/>
  <c r="BI139"/>
  <c r="BH139"/>
  <c r="BG139"/>
  <c r="BE139"/>
  <c r="T139"/>
  <c r="R139"/>
  <c r="P139"/>
  <c r="BI138"/>
  <c r="BH138"/>
  <c r="BG138"/>
  <c r="BE138"/>
  <c r="T138"/>
  <c r="R138"/>
  <c r="P138"/>
  <c r="BI137"/>
  <c r="BH137"/>
  <c r="BG137"/>
  <c r="BE137"/>
  <c r="T137"/>
  <c r="R137"/>
  <c r="P137"/>
  <c r="BI136"/>
  <c r="BH136"/>
  <c r="BG136"/>
  <c r="BE136"/>
  <c r="T136"/>
  <c r="R136"/>
  <c r="P136"/>
  <c r="BI135"/>
  <c r="BH135"/>
  <c r="BG135"/>
  <c r="BE135"/>
  <c r="T135"/>
  <c r="R135"/>
  <c r="P135"/>
  <c r="BI134"/>
  <c r="BH134"/>
  <c r="BG134"/>
  <c r="BE134"/>
  <c r="T134"/>
  <c r="R134"/>
  <c r="P134"/>
  <c r="BI133"/>
  <c r="BH133"/>
  <c r="BG133"/>
  <c r="BE133"/>
  <c r="T133"/>
  <c r="R133"/>
  <c r="P133"/>
  <c r="BI132"/>
  <c r="BH132"/>
  <c r="BG132"/>
  <c r="BE132"/>
  <c r="T132"/>
  <c r="R132"/>
  <c r="P132"/>
  <c r="BI131"/>
  <c r="BH131"/>
  <c r="BG131"/>
  <c r="BE131"/>
  <c r="T131"/>
  <c r="R131"/>
  <c r="P131"/>
  <c r="BI130"/>
  <c r="BH130"/>
  <c r="BG130"/>
  <c r="BE130"/>
  <c r="T130"/>
  <c r="R130"/>
  <c r="P130"/>
  <c r="BI129"/>
  <c r="BH129"/>
  <c r="BG129"/>
  <c r="BE129"/>
  <c r="T129"/>
  <c r="R129"/>
  <c r="P129"/>
  <c r="J123"/>
  <c r="J122"/>
  <c r="F122"/>
  <c r="F120"/>
  <c r="E118"/>
  <c r="J94"/>
  <c r="J93"/>
  <c r="F93"/>
  <c r="F91"/>
  <c r="E89"/>
  <c r="J20"/>
  <c r="E20"/>
  <c r="F94"/>
  <c r="J19"/>
  <c r="J14"/>
  <c r="J91"/>
  <c r="E7"/>
  <c r="E114"/>
  <c i="2" r="J39"/>
  <c r="J38"/>
  <c i="1" r="AY96"/>
  <c i="2" r="J37"/>
  <c i="1" r="AX96"/>
  <c i="2" r="BI435"/>
  <c r="BH435"/>
  <c r="BG435"/>
  <c r="BE435"/>
  <c r="T435"/>
  <c r="R435"/>
  <c r="P435"/>
  <c r="BI434"/>
  <c r="BH434"/>
  <c r="BG434"/>
  <c r="BE434"/>
  <c r="T434"/>
  <c r="R434"/>
  <c r="P434"/>
  <c r="BI432"/>
  <c r="BH432"/>
  <c r="BG432"/>
  <c r="BE432"/>
  <c r="T432"/>
  <c r="R432"/>
  <c r="P432"/>
  <c r="BI431"/>
  <c r="BH431"/>
  <c r="BG431"/>
  <c r="BE431"/>
  <c r="T431"/>
  <c r="R431"/>
  <c r="P431"/>
  <c r="BI430"/>
  <c r="BH430"/>
  <c r="BG430"/>
  <c r="BE430"/>
  <c r="T430"/>
  <c r="R430"/>
  <c r="P430"/>
  <c r="BI428"/>
  <c r="BH428"/>
  <c r="BG428"/>
  <c r="BE428"/>
  <c r="T428"/>
  <c r="R428"/>
  <c r="P428"/>
  <c r="BI427"/>
  <c r="BH427"/>
  <c r="BG427"/>
  <c r="BE427"/>
  <c r="T427"/>
  <c r="R427"/>
  <c r="P427"/>
  <c r="BI426"/>
  <c r="BH426"/>
  <c r="BG426"/>
  <c r="BE426"/>
  <c r="T426"/>
  <c r="R426"/>
  <c r="P426"/>
  <c r="BI425"/>
  <c r="BH425"/>
  <c r="BG425"/>
  <c r="BE425"/>
  <c r="T425"/>
  <c r="R425"/>
  <c r="P425"/>
  <c r="BI423"/>
  <c r="BH423"/>
  <c r="BG423"/>
  <c r="BE423"/>
  <c r="T423"/>
  <c r="R423"/>
  <c r="P423"/>
  <c r="BI422"/>
  <c r="BH422"/>
  <c r="BG422"/>
  <c r="BE422"/>
  <c r="T422"/>
  <c r="R422"/>
  <c r="P422"/>
  <c r="BI421"/>
  <c r="BH421"/>
  <c r="BG421"/>
  <c r="BE421"/>
  <c r="T421"/>
  <c r="R421"/>
  <c r="P421"/>
  <c r="BI419"/>
  <c r="BH419"/>
  <c r="BG419"/>
  <c r="BE419"/>
  <c r="T419"/>
  <c r="R419"/>
  <c r="P419"/>
  <c r="BI418"/>
  <c r="BH418"/>
  <c r="BG418"/>
  <c r="BE418"/>
  <c r="T418"/>
  <c r="R418"/>
  <c r="P418"/>
  <c r="BI417"/>
  <c r="BH417"/>
  <c r="BG417"/>
  <c r="BE417"/>
  <c r="T417"/>
  <c r="R417"/>
  <c r="P417"/>
  <c r="BI416"/>
  <c r="BH416"/>
  <c r="BG416"/>
  <c r="BE416"/>
  <c r="T416"/>
  <c r="R416"/>
  <c r="P416"/>
  <c r="BI415"/>
  <c r="BH415"/>
  <c r="BG415"/>
  <c r="BE415"/>
  <c r="T415"/>
  <c r="R415"/>
  <c r="P415"/>
  <c r="BI414"/>
  <c r="BH414"/>
  <c r="BG414"/>
  <c r="BE414"/>
  <c r="T414"/>
  <c r="R414"/>
  <c r="P414"/>
  <c r="BI413"/>
  <c r="BH413"/>
  <c r="BG413"/>
  <c r="BE413"/>
  <c r="T413"/>
  <c r="R413"/>
  <c r="P413"/>
  <c r="BI412"/>
  <c r="BH412"/>
  <c r="BG412"/>
  <c r="BE412"/>
  <c r="T412"/>
  <c r="R412"/>
  <c r="P412"/>
  <c r="BI411"/>
  <c r="BH411"/>
  <c r="BG411"/>
  <c r="BE411"/>
  <c r="T411"/>
  <c r="R411"/>
  <c r="P411"/>
  <c r="BI409"/>
  <c r="BH409"/>
  <c r="BG409"/>
  <c r="BE409"/>
  <c r="T409"/>
  <c r="R409"/>
  <c r="P409"/>
  <c r="BI408"/>
  <c r="BH408"/>
  <c r="BG408"/>
  <c r="BE408"/>
  <c r="T408"/>
  <c r="R408"/>
  <c r="P408"/>
  <c r="BI407"/>
  <c r="BH407"/>
  <c r="BG407"/>
  <c r="BE407"/>
  <c r="T407"/>
  <c r="R407"/>
  <c r="P407"/>
  <c r="BI406"/>
  <c r="BH406"/>
  <c r="BG406"/>
  <c r="BE406"/>
  <c r="T406"/>
  <c r="R406"/>
  <c r="P406"/>
  <c r="BI405"/>
  <c r="BH405"/>
  <c r="BG405"/>
  <c r="BE405"/>
  <c r="T405"/>
  <c r="R405"/>
  <c r="P405"/>
  <c r="BI404"/>
  <c r="BH404"/>
  <c r="BG404"/>
  <c r="BE404"/>
  <c r="T404"/>
  <c r="R404"/>
  <c r="P404"/>
  <c r="BI403"/>
  <c r="BH403"/>
  <c r="BG403"/>
  <c r="BE403"/>
  <c r="T403"/>
  <c r="R403"/>
  <c r="P403"/>
  <c r="BI402"/>
  <c r="BH402"/>
  <c r="BG402"/>
  <c r="BE402"/>
  <c r="T402"/>
  <c r="R402"/>
  <c r="P402"/>
  <c r="BI401"/>
  <c r="BH401"/>
  <c r="BG401"/>
  <c r="BE401"/>
  <c r="T401"/>
  <c r="R401"/>
  <c r="P401"/>
  <c r="BI400"/>
  <c r="BH400"/>
  <c r="BG400"/>
  <c r="BE400"/>
  <c r="T400"/>
  <c r="R400"/>
  <c r="P400"/>
  <c r="BI399"/>
  <c r="BH399"/>
  <c r="BG399"/>
  <c r="BE399"/>
  <c r="T399"/>
  <c r="R399"/>
  <c r="P399"/>
  <c r="BI397"/>
  <c r="BH397"/>
  <c r="BG397"/>
  <c r="BE397"/>
  <c r="T397"/>
  <c r="R397"/>
  <c r="P397"/>
  <c r="BI396"/>
  <c r="BH396"/>
  <c r="BG396"/>
  <c r="BE396"/>
  <c r="T396"/>
  <c r="R396"/>
  <c r="P396"/>
  <c r="BI395"/>
  <c r="BH395"/>
  <c r="BG395"/>
  <c r="BE395"/>
  <c r="T395"/>
  <c r="R395"/>
  <c r="P395"/>
  <c r="BI394"/>
  <c r="BH394"/>
  <c r="BG394"/>
  <c r="BE394"/>
  <c r="T394"/>
  <c r="R394"/>
  <c r="P394"/>
  <c r="BI393"/>
  <c r="BH393"/>
  <c r="BG393"/>
  <c r="BE393"/>
  <c r="T393"/>
  <c r="R393"/>
  <c r="P393"/>
  <c r="BI392"/>
  <c r="BH392"/>
  <c r="BG392"/>
  <c r="BE392"/>
  <c r="T392"/>
  <c r="R392"/>
  <c r="P392"/>
  <c r="BI391"/>
  <c r="BH391"/>
  <c r="BG391"/>
  <c r="BE391"/>
  <c r="T391"/>
  <c r="R391"/>
  <c r="P391"/>
  <c r="BI390"/>
  <c r="BH390"/>
  <c r="BG390"/>
  <c r="BE390"/>
  <c r="T390"/>
  <c r="R390"/>
  <c r="P390"/>
  <c r="BI389"/>
  <c r="BH389"/>
  <c r="BG389"/>
  <c r="BE389"/>
  <c r="T389"/>
  <c r="R389"/>
  <c r="P389"/>
  <c r="BI387"/>
  <c r="BH387"/>
  <c r="BG387"/>
  <c r="BE387"/>
  <c r="T387"/>
  <c r="R387"/>
  <c r="P387"/>
  <c r="BI386"/>
  <c r="BH386"/>
  <c r="BG386"/>
  <c r="BE386"/>
  <c r="T386"/>
  <c r="R386"/>
  <c r="P386"/>
  <c r="BI385"/>
  <c r="BH385"/>
  <c r="BG385"/>
  <c r="BE385"/>
  <c r="T385"/>
  <c r="R385"/>
  <c r="P385"/>
  <c r="BI384"/>
  <c r="BH384"/>
  <c r="BG384"/>
  <c r="BE384"/>
  <c r="T384"/>
  <c r="R384"/>
  <c r="P384"/>
  <c r="BI383"/>
  <c r="BH383"/>
  <c r="BG383"/>
  <c r="BE383"/>
  <c r="T383"/>
  <c r="R383"/>
  <c r="P383"/>
  <c r="BI382"/>
  <c r="BH382"/>
  <c r="BG382"/>
  <c r="BE382"/>
  <c r="T382"/>
  <c r="R382"/>
  <c r="P382"/>
  <c r="BI381"/>
  <c r="BH381"/>
  <c r="BG381"/>
  <c r="BE381"/>
  <c r="T381"/>
  <c r="R381"/>
  <c r="P381"/>
  <c r="BI380"/>
  <c r="BH380"/>
  <c r="BG380"/>
  <c r="BE380"/>
  <c r="T380"/>
  <c r="R380"/>
  <c r="P380"/>
  <c r="BI379"/>
  <c r="BH379"/>
  <c r="BG379"/>
  <c r="BE379"/>
  <c r="T379"/>
  <c r="R379"/>
  <c r="P379"/>
  <c r="BI378"/>
  <c r="BH378"/>
  <c r="BG378"/>
  <c r="BE378"/>
  <c r="T378"/>
  <c r="R378"/>
  <c r="P378"/>
  <c r="BI377"/>
  <c r="BH377"/>
  <c r="BG377"/>
  <c r="BE377"/>
  <c r="T377"/>
  <c r="R377"/>
  <c r="P377"/>
  <c r="BI376"/>
  <c r="BH376"/>
  <c r="BG376"/>
  <c r="BE376"/>
  <c r="T376"/>
  <c r="R376"/>
  <c r="P376"/>
  <c r="BI375"/>
  <c r="BH375"/>
  <c r="BG375"/>
  <c r="BE375"/>
  <c r="T375"/>
  <c r="R375"/>
  <c r="P375"/>
  <c r="BI374"/>
  <c r="BH374"/>
  <c r="BG374"/>
  <c r="BE374"/>
  <c r="T374"/>
  <c r="R374"/>
  <c r="P374"/>
  <c r="BI373"/>
  <c r="BH373"/>
  <c r="BG373"/>
  <c r="BE373"/>
  <c r="T373"/>
  <c r="R373"/>
  <c r="P373"/>
  <c r="BI372"/>
  <c r="BH372"/>
  <c r="BG372"/>
  <c r="BE372"/>
  <c r="T372"/>
  <c r="R372"/>
  <c r="P372"/>
  <c r="BI371"/>
  <c r="BH371"/>
  <c r="BG371"/>
  <c r="BE371"/>
  <c r="T371"/>
  <c r="R371"/>
  <c r="P371"/>
  <c r="BI370"/>
  <c r="BH370"/>
  <c r="BG370"/>
  <c r="BE370"/>
  <c r="T370"/>
  <c r="R370"/>
  <c r="P370"/>
  <c r="BI369"/>
  <c r="BH369"/>
  <c r="BG369"/>
  <c r="BE369"/>
  <c r="T369"/>
  <c r="R369"/>
  <c r="P369"/>
  <c r="BI368"/>
  <c r="BH368"/>
  <c r="BG368"/>
  <c r="BE368"/>
  <c r="T368"/>
  <c r="R368"/>
  <c r="P368"/>
  <c r="BI367"/>
  <c r="BH367"/>
  <c r="BG367"/>
  <c r="BE367"/>
  <c r="T367"/>
  <c r="R367"/>
  <c r="P367"/>
  <c r="BI366"/>
  <c r="BH366"/>
  <c r="BG366"/>
  <c r="BE366"/>
  <c r="T366"/>
  <c r="R366"/>
  <c r="P366"/>
  <c r="BI365"/>
  <c r="BH365"/>
  <c r="BG365"/>
  <c r="BE365"/>
  <c r="T365"/>
  <c r="R365"/>
  <c r="P365"/>
  <c r="BI364"/>
  <c r="BH364"/>
  <c r="BG364"/>
  <c r="BE364"/>
  <c r="T364"/>
  <c r="R364"/>
  <c r="P364"/>
  <c r="BI363"/>
  <c r="BH363"/>
  <c r="BG363"/>
  <c r="BE363"/>
  <c r="T363"/>
  <c r="R363"/>
  <c r="P363"/>
  <c r="BI361"/>
  <c r="BH361"/>
  <c r="BG361"/>
  <c r="BE361"/>
  <c r="T361"/>
  <c r="R361"/>
  <c r="P361"/>
  <c r="BI360"/>
  <c r="BH360"/>
  <c r="BG360"/>
  <c r="BE360"/>
  <c r="T360"/>
  <c r="R360"/>
  <c r="P360"/>
  <c r="BI359"/>
  <c r="BH359"/>
  <c r="BG359"/>
  <c r="BE359"/>
  <c r="T359"/>
  <c r="R359"/>
  <c r="P359"/>
  <c r="BI358"/>
  <c r="BH358"/>
  <c r="BG358"/>
  <c r="BE358"/>
  <c r="T358"/>
  <c r="R358"/>
  <c r="P358"/>
  <c r="BI357"/>
  <c r="BH357"/>
  <c r="BG357"/>
  <c r="BE357"/>
  <c r="T357"/>
  <c r="R357"/>
  <c r="P357"/>
  <c r="BI356"/>
  <c r="BH356"/>
  <c r="BG356"/>
  <c r="BE356"/>
  <c r="T356"/>
  <c r="R356"/>
  <c r="P356"/>
  <c r="BI355"/>
  <c r="BH355"/>
  <c r="BG355"/>
  <c r="BE355"/>
  <c r="T355"/>
  <c r="R355"/>
  <c r="P355"/>
  <c r="BI354"/>
  <c r="BH354"/>
  <c r="BG354"/>
  <c r="BE354"/>
  <c r="T354"/>
  <c r="R354"/>
  <c r="P354"/>
  <c r="BI353"/>
  <c r="BH353"/>
  <c r="BG353"/>
  <c r="BE353"/>
  <c r="T353"/>
  <c r="R353"/>
  <c r="P353"/>
  <c r="BI352"/>
  <c r="BH352"/>
  <c r="BG352"/>
  <c r="BE352"/>
  <c r="T352"/>
  <c r="R352"/>
  <c r="P352"/>
  <c r="BI351"/>
  <c r="BH351"/>
  <c r="BG351"/>
  <c r="BE351"/>
  <c r="T351"/>
  <c r="R351"/>
  <c r="P351"/>
  <c r="BI349"/>
  <c r="BH349"/>
  <c r="BG349"/>
  <c r="BE349"/>
  <c r="T349"/>
  <c r="R349"/>
  <c r="P349"/>
  <c r="BI348"/>
  <c r="BH348"/>
  <c r="BG348"/>
  <c r="BE348"/>
  <c r="T348"/>
  <c r="R348"/>
  <c r="P348"/>
  <c r="BI347"/>
  <c r="BH347"/>
  <c r="BG347"/>
  <c r="BE347"/>
  <c r="T347"/>
  <c r="R347"/>
  <c r="P347"/>
  <c r="BI346"/>
  <c r="BH346"/>
  <c r="BG346"/>
  <c r="BE346"/>
  <c r="T346"/>
  <c r="R346"/>
  <c r="P346"/>
  <c r="BI345"/>
  <c r="BH345"/>
  <c r="BG345"/>
  <c r="BE345"/>
  <c r="T345"/>
  <c r="R345"/>
  <c r="P345"/>
  <c r="BI344"/>
  <c r="BH344"/>
  <c r="BG344"/>
  <c r="BE344"/>
  <c r="T344"/>
  <c r="R344"/>
  <c r="P344"/>
  <c r="BI342"/>
  <c r="BH342"/>
  <c r="BG342"/>
  <c r="BE342"/>
  <c r="T342"/>
  <c r="R342"/>
  <c r="P342"/>
  <c r="BI341"/>
  <c r="BH341"/>
  <c r="BG341"/>
  <c r="BE341"/>
  <c r="T341"/>
  <c r="R341"/>
  <c r="P341"/>
  <c r="BI340"/>
  <c r="BH340"/>
  <c r="BG340"/>
  <c r="BE340"/>
  <c r="T340"/>
  <c r="R340"/>
  <c r="P340"/>
  <c r="BI339"/>
  <c r="BH339"/>
  <c r="BG339"/>
  <c r="BE339"/>
  <c r="T339"/>
  <c r="R339"/>
  <c r="P339"/>
  <c r="BI338"/>
  <c r="BH338"/>
  <c r="BG338"/>
  <c r="BE338"/>
  <c r="T338"/>
  <c r="R338"/>
  <c r="P338"/>
  <c r="BI337"/>
  <c r="BH337"/>
  <c r="BG337"/>
  <c r="BE337"/>
  <c r="T337"/>
  <c r="R337"/>
  <c r="P337"/>
  <c r="BI336"/>
  <c r="BH336"/>
  <c r="BG336"/>
  <c r="BE336"/>
  <c r="T336"/>
  <c r="R336"/>
  <c r="P336"/>
  <c r="BI335"/>
  <c r="BH335"/>
  <c r="BG335"/>
  <c r="BE335"/>
  <c r="T335"/>
  <c r="R335"/>
  <c r="P335"/>
  <c r="BI334"/>
  <c r="BH334"/>
  <c r="BG334"/>
  <c r="BE334"/>
  <c r="T334"/>
  <c r="R334"/>
  <c r="P334"/>
  <c r="BI333"/>
  <c r="BH333"/>
  <c r="BG333"/>
  <c r="BE333"/>
  <c r="T333"/>
  <c r="R333"/>
  <c r="P333"/>
  <c r="BI331"/>
  <c r="BH331"/>
  <c r="BG331"/>
  <c r="BE331"/>
  <c r="T331"/>
  <c r="R331"/>
  <c r="P331"/>
  <c r="BI330"/>
  <c r="BH330"/>
  <c r="BG330"/>
  <c r="BE330"/>
  <c r="T330"/>
  <c r="R330"/>
  <c r="P330"/>
  <c r="BI329"/>
  <c r="BH329"/>
  <c r="BG329"/>
  <c r="BE329"/>
  <c r="T329"/>
  <c r="R329"/>
  <c r="P329"/>
  <c r="BI327"/>
  <c r="BH327"/>
  <c r="BG327"/>
  <c r="BE327"/>
  <c r="T327"/>
  <c r="R327"/>
  <c r="P327"/>
  <c r="BI326"/>
  <c r="BH326"/>
  <c r="BG326"/>
  <c r="BE326"/>
  <c r="T326"/>
  <c r="R326"/>
  <c r="P326"/>
  <c r="BI325"/>
  <c r="BH325"/>
  <c r="BG325"/>
  <c r="BE325"/>
  <c r="T325"/>
  <c r="R325"/>
  <c r="P325"/>
  <c r="BI324"/>
  <c r="BH324"/>
  <c r="BG324"/>
  <c r="BE324"/>
  <c r="T324"/>
  <c r="R324"/>
  <c r="P324"/>
  <c r="BI323"/>
  <c r="BH323"/>
  <c r="BG323"/>
  <c r="BE323"/>
  <c r="T323"/>
  <c r="R323"/>
  <c r="P323"/>
  <c r="BI322"/>
  <c r="BH322"/>
  <c r="BG322"/>
  <c r="BE322"/>
  <c r="T322"/>
  <c r="R322"/>
  <c r="P322"/>
  <c r="BI321"/>
  <c r="BH321"/>
  <c r="BG321"/>
  <c r="BE321"/>
  <c r="T321"/>
  <c r="R321"/>
  <c r="P321"/>
  <c r="BI320"/>
  <c r="BH320"/>
  <c r="BG320"/>
  <c r="BE320"/>
  <c r="T320"/>
  <c r="R320"/>
  <c r="P320"/>
  <c r="BI319"/>
  <c r="BH319"/>
  <c r="BG319"/>
  <c r="BE319"/>
  <c r="T319"/>
  <c r="R319"/>
  <c r="P319"/>
  <c r="BI318"/>
  <c r="BH318"/>
  <c r="BG318"/>
  <c r="BE318"/>
  <c r="T318"/>
  <c r="R318"/>
  <c r="P318"/>
  <c r="BI317"/>
  <c r="BH317"/>
  <c r="BG317"/>
  <c r="BE317"/>
  <c r="T317"/>
  <c r="R317"/>
  <c r="P317"/>
  <c r="BI316"/>
  <c r="BH316"/>
  <c r="BG316"/>
  <c r="BE316"/>
  <c r="T316"/>
  <c r="R316"/>
  <c r="P316"/>
  <c r="BI315"/>
  <c r="BH315"/>
  <c r="BG315"/>
  <c r="BE315"/>
  <c r="T315"/>
  <c r="R315"/>
  <c r="P315"/>
  <c r="BI314"/>
  <c r="BH314"/>
  <c r="BG314"/>
  <c r="BE314"/>
  <c r="T314"/>
  <c r="R314"/>
  <c r="P314"/>
  <c r="BI313"/>
  <c r="BH313"/>
  <c r="BG313"/>
  <c r="BE313"/>
  <c r="T313"/>
  <c r="R313"/>
  <c r="P313"/>
  <c r="BI312"/>
  <c r="BH312"/>
  <c r="BG312"/>
  <c r="BE312"/>
  <c r="T312"/>
  <c r="R312"/>
  <c r="P312"/>
  <c r="BI311"/>
  <c r="BH311"/>
  <c r="BG311"/>
  <c r="BE311"/>
  <c r="T311"/>
  <c r="R311"/>
  <c r="P311"/>
  <c r="BI310"/>
  <c r="BH310"/>
  <c r="BG310"/>
  <c r="BE310"/>
  <c r="T310"/>
  <c r="R310"/>
  <c r="P310"/>
  <c r="BI309"/>
  <c r="BH309"/>
  <c r="BG309"/>
  <c r="BE309"/>
  <c r="T309"/>
  <c r="R309"/>
  <c r="P309"/>
  <c r="BI307"/>
  <c r="BH307"/>
  <c r="BG307"/>
  <c r="BE307"/>
  <c r="T307"/>
  <c r="R307"/>
  <c r="P307"/>
  <c r="BI306"/>
  <c r="BH306"/>
  <c r="BG306"/>
  <c r="BE306"/>
  <c r="T306"/>
  <c r="R306"/>
  <c r="P306"/>
  <c r="BI305"/>
  <c r="BH305"/>
  <c r="BG305"/>
  <c r="BE305"/>
  <c r="T305"/>
  <c r="R305"/>
  <c r="P305"/>
  <c r="BI304"/>
  <c r="BH304"/>
  <c r="BG304"/>
  <c r="BE304"/>
  <c r="T304"/>
  <c r="R304"/>
  <c r="P304"/>
  <c r="BI303"/>
  <c r="BH303"/>
  <c r="BG303"/>
  <c r="BE303"/>
  <c r="T303"/>
  <c r="R303"/>
  <c r="P303"/>
  <c r="BI302"/>
  <c r="BH302"/>
  <c r="BG302"/>
  <c r="BE302"/>
  <c r="T302"/>
  <c r="R302"/>
  <c r="P302"/>
  <c r="BI301"/>
  <c r="BH301"/>
  <c r="BG301"/>
  <c r="BE301"/>
  <c r="T301"/>
  <c r="R301"/>
  <c r="P301"/>
  <c r="BI300"/>
  <c r="BH300"/>
  <c r="BG300"/>
  <c r="BE300"/>
  <c r="T300"/>
  <c r="R300"/>
  <c r="P300"/>
  <c r="BI299"/>
  <c r="BH299"/>
  <c r="BG299"/>
  <c r="BE299"/>
  <c r="T299"/>
  <c r="R299"/>
  <c r="P299"/>
  <c r="BI298"/>
  <c r="BH298"/>
  <c r="BG298"/>
  <c r="BE298"/>
  <c r="T298"/>
  <c r="R298"/>
  <c r="P298"/>
  <c r="BI297"/>
  <c r="BH297"/>
  <c r="BG297"/>
  <c r="BE297"/>
  <c r="T297"/>
  <c r="R297"/>
  <c r="P297"/>
  <c r="BI296"/>
  <c r="BH296"/>
  <c r="BG296"/>
  <c r="BE296"/>
  <c r="T296"/>
  <c r="R296"/>
  <c r="P296"/>
  <c r="BI295"/>
  <c r="BH295"/>
  <c r="BG295"/>
  <c r="BE295"/>
  <c r="T295"/>
  <c r="R295"/>
  <c r="P295"/>
  <c r="BI294"/>
  <c r="BH294"/>
  <c r="BG294"/>
  <c r="BE294"/>
  <c r="T294"/>
  <c r="R294"/>
  <c r="P294"/>
  <c r="BI293"/>
  <c r="BH293"/>
  <c r="BG293"/>
  <c r="BE293"/>
  <c r="T293"/>
  <c r="R293"/>
  <c r="P293"/>
  <c r="BI292"/>
  <c r="BH292"/>
  <c r="BG292"/>
  <c r="BE292"/>
  <c r="T292"/>
  <c r="R292"/>
  <c r="P292"/>
  <c r="BI291"/>
  <c r="BH291"/>
  <c r="BG291"/>
  <c r="BE291"/>
  <c r="T291"/>
  <c r="R291"/>
  <c r="P291"/>
  <c r="BI289"/>
  <c r="BH289"/>
  <c r="BG289"/>
  <c r="BE289"/>
  <c r="T289"/>
  <c r="R289"/>
  <c r="P289"/>
  <c r="BI288"/>
  <c r="BH288"/>
  <c r="BG288"/>
  <c r="BE288"/>
  <c r="T288"/>
  <c r="R288"/>
  <c r="P288"/>
  <c r="BI287"/>
  <c r="BH287"/>
  <c r="BG287"/>
  <c r="BE287"/>
  <c r="T287"/>
  <c r="R287"/>
  <c r="P287"/>
  <c r="BI286"/>
  <c r="BH286"/>
  <c r="BG286"/>
  <c r="BE286"/>
  <c r="T286"/>
  <c r="R286"/>
  <c r="P286"/>
  <c r="BI285"/>
  <c r="BH285"/>
  <c r="BG285"/>
  <c r="BE285"/>
  <c r="T285"/>
  <c r="R285"/>
  <c r="P285"/>
  <c r="BI284"/>
  <c r="BH284"/>
  <c r="BG284"/>
  <c r="BE284"/>
  <c r="T284"/>
  <c r="R284"/>
  <c r="P284"/>
  <c r="BI283"/>
  <c r="BH283"/>
  <c r="BG283"/>
  <c r="BE283"/>
  <c r="T283"/>
  <c r="R283"/>
  <c r="P283"/>
  <c r="BI282"/>
  <c r="BH282"/>
  <c r="BG282"/>
  <c r="BE282"/>
  <c r="T282"/>
  <c r="R282"/>
  <c r="P282"/>
  <c r="BI281"/>
  <c r="BH281"/>
  <c r="BG281"/>
  <c r="BE281"/>
  <c r="T281"/>
  <c r="R281"/>
  <c r="P281"/>
  <c r="BI280"/>
  <c r="BH280"/>
  <c r="BG280"/>
  <c r="BE280"/>
  <c r="T280"/>
  <c r="R280"/>
  <c r="P280"/>
  <c r="BI279"/>
  <c r="BH279"/>
  <c r="BG279"/>
  <c r="BE279"/>
  <c r="T279"/>
  <c r="R279"/>
  <c r="P279"/>
  <c r="BI278"/>
  <c r="BH278"/>
  <c r="BG278"/>
  <c r="BE278"/>
  <c r="T278"/>
  <c r="R278"/>
  <c r="P278"/>
  <c r="BI277"/>
  <c r="BH277"/>
  <c r="BG277"/>
  <c r="BE277"/>
  <c r="T277"/>
  <c r="R277"/>
  <c r="P277"/>
  <c r="BI274"/>
  <c r="BH274"/>
  <c r="BG274"/>
  <c r="BE274"/>
  <c r="T274"/>
  <c r="T273"/>
  <c r="R274"/>
  <c r="R273"/>
  <c r="P274"/>
  <c r="P273"/>
  <c r="BI272"/>
  <c r="BH272"/>
  <c r="BG272"/>
  <c r="BE272"/>
  <c r="T272"/>
  <c r="R272"/>
  <c r="P272"/>
  <c r="BI271"/>
  <c r="BH271"/>
  <c r="BG271"/>
  <c r="BE271"/>
  <c r="T271"/>
  <c r="R271"/>
  <c r="P271"/>
  <c r="BI270"/>
  <c r="BH270"/>
  <c r="BG270"/>
  <c r="BE270"/>
  <c r="T270"/>
  <c r="R270"/>
  <c r="P270"/>
  <c r="BI269"/>
  <c r="BH269"/>
  <c r="BG269"/>
  <c r="BE269"/>
  <c r="T269"/>
  <c r="R269"/>
  <c r="P269"/>
  <c r="BI268"/>
  <c r="BH268"/>
  <c r="BG268"/>
  <c r="BE268"/>
  <c r="T268"/>
  <c r="R268"/>
  <c r="P268"/>
  <c r="BI267"/>
  <c r="BH267"/>
  <c r="BG267"/>
  <c r="BE267"/>
  <c r="T267"/>
  <c r="R267"/>
  <c r="P267"/>
  <c r="BI266"/>
  <c r="BH266"/>
  <c r="BG266"/>
  <c r="BE266"/>
  <c r="T266"/>
  <c r="R266"/>
  <c r="P266"/>
  <c r="BI265"/>
  <c r="BH265"/>
  <c r="BG265"/>
  <c r="BE265"/>
  <c r="T265"/>
  <c r="R265"/>
  <c r="P265"/>
  <c r="BI264"/>
  <c r="BH264"/>
  <c r="BG264"/>
  <c r="BE264"/>
  <c r="T264"/>
  <c r="R264"/>
  <c r="P264"/>
  <c r="BI263"/>
  <c r="BH263"/>
  <c r="BG263"/>
  <c r="BE263"/>
  <c r="T263"/>
  <c r="R263"/>
  <c r="P263"/>
  <c r="BI262"/>
  <c r="BH262"/>
  <c r="BG262"/>
  <c r="BE262"/>
  <c r="T262"/>
  <c r="R262"/>
  <c r="P262"/>
  <c r="BI261"/>
  <c r="BH261"/>
  <c r="BG261"/>
  <c r="BE261"/>
  <c r="T261"/>
  <c r="R261"/>
  <c r="P261"/>
  <c r="BI260"/>
  <c r="BH260"/>
  <c r="BG260"/>
  <c r="BE260"/>
  <c r="T260"/>
  <c r="R260"/>
  <c r="P260"/>
  <c r="BI259"/>
  <c r="BH259"/>
  <c r="BG259"/>
  <c r="BE259"/>
  <c r="T259"/>
  <c r="R259"/>
  <c r="P259"/>
  <c r="BI258"/>
  <c r="BH258"/>
  <c r="BG258"/>
  <c r="BE258"/>
  <c r="T258"/>
  <c r="R258"/>
  <c r="P258"/>
  <c r="BI257"/>
  <c r="BH257"/>
  <c r="BG257"/>
  <c r="BE257"/>
  <c r="T257"/>
  <c r="R257"/>
  <c r="P257"/>
  <c r="BI256"/>
  <c r="BH256"/>
  <c r="BG256"/>
  <c r="BE256"/>
  <c r="T256"/>
  <c r="R256"/>
  <c r="P256"/>
  <c r="BI255"/>
  <c r="BH255"/>
  <c r="BG255"/>
  <c r="BE255"/>
  <c r="T255"/>
  <c r="R255"/>
  <c r="P255"/>
  <c r="BI254"/>
  <c r="BH254"/>
  <c r="BG254"/>
  <c r="BE254"/>
  <c r="T254"/>
  <c r="R254"/>
  <c r="P254"/>
  <c r="BI253"/>
  <c r="BH253"/>
  <c r="BG253"/>
  <c r="BE253"/>
  <c r="T253"/>
  <c r="R253"/>
  <c r="P253"/>
  <c r="BI252"/>
  <c r="BH252"/>
  <c r="BG252"/>
  <c r="BE252"/>
  <c r="T252"/>
  <c r="R252"/>
  <c r="P252"/>
  <c r="BI251"/>
  <c r="BH251"/>
  <c r="BG251"/>
  <c r="BE251"/>
  <c r="T251"/>
  <c r="R251"/>
  <c r="P251"/>
  <c r="BI250"/>
  <c r="BH250"/>
  <c r="BG250"/>
  <c r="BE250"/>
  <c r="T250"/>
  <c r="R250"/>
  <c r="P250"/>
  <c r="BI249"/>
  <c r="BH249"/>
  <c r="BG249"/>
  <c r="BE249"/>
  <c r="T249"/>
  <c r="R249"/>
  <c r="P249"/>
  <c r="BI248"/>
  <c r="BH248"/>
  <c r="BG248"/>
  <c r="BE248"/>
  <c r="T248"/>
  <c r="R248"/>
  <c r="P248"/>
  <c r="BI247"/>
  <c r="BH247"/>
  <c r="BG247"/>
  <c r="BE247"/>
  <c r="T247"/>
  <c r="R247"/>
  <c r="P247"/>
  <c r="BI246"/>
  <c r="BH246"/>
  <c r="BG246"/>
  <c r="BE246"/>
  <c r="T246"/>
  <c r="R246"/>
  <c r="P246"/>
  <c r="BI245"/>
  <c r="BH245"/>
  <c r="BG245"/>
  <c r="BE245"/>
  <c r="T245"/>
  <c r="R245"/>
  <c r="P245"/>
  <c r="BI244"/>
  <c r="BH244"/>
  <c r="BG244"/>
  <c r="BE244"/>
  <c r="T244"/>
  <c r="R244"/>
  <c r="P244"/>
  <c r="BI242"/>
  <c r="BH242"/>
  <c r="BG242"/>
  <c r="BE242"/>
  <c r="T242"/>
  <c r="R242"/>
  <c r="P242"/>
  <c r="BI241"/>
  <c r="BH241"/>
  <c r="BG241"/>
  <c r="BE241"/>
  <c r="T241"/>
  <c r="R241"/>
  <c r="P241"/>
  <c r="BI240"/>
  <c r="BH240"/>
  <c r="BG240"/>
  <c r="BE240"/>
  <c r="T240"/>
  <c r="R240"/>
  <c r="P240"/>
  <c r="BI239"/>
  <c r="BH239"/>
  <c r="BG239"/>
  <c r="BE239"/>
  <c r="T239"/>
  <c r="R239"/>
  <c r="P239"/>
  <c r="BI238"/>
  <c r="BH238"/>
  <c r="BG238"/>
  <c r="BE238"/>
  <c r="T238"/>
  <c r="R238"/>
  <c r="P238"/>
  <c r="BI237"/>
  <c r="BH237"/>
  <c r="BG237"/>
  <c r="BE237"/>
  <c r="T237"/>
  <c r="R237"/>
  <c r="P237"/>
  <c r="BI236"/>
  <c r="BH236"/>
  <c r="BG236"/>
  <c r="BE236"/>
  <c r="T236"/>
  <c r="R236"/>
  <c r="P236"/>
  <c r="BI235"/>
  <c r="BH235"/>
  <c r="BG235"/>
  <c r="BE235"/>
  <c r="T235"/>
  <c r="R235"/>
  <c r="P235"/>
  <c r="BI234"/>
  <c r="BH234"/>
  <c r="BG234"/>
  <c r="BE234"/>
  <c r="T234"/>
  <c r="R234"/>
  <c r="P234"/>
  <c r="BI233"/>
  <c r="BH233"/>
  <c r="BG233"/>
  <c r="BE233"/>
  <c r="T233"/>
  <c r="R233"/>
  <c r="P233"/>
  <c r="BI232"/>
  <c r="BH232"/>
  <c r="BG232"/>
  <c r="BE232"/>
  <c r="T232"/>
  <c r="R232"/>
  <c r="P232"/>
  <c r="BI231"/>
  <c r="BH231"/>
  <c r="BG231"/>
  <c r="BE231"/>
  <c r="T231"/>
  <c r="R231"/>
  <c r="P231"/>
  <c r="BI230"/>
  <c r="BH230"/>
  <c r="BG230"/>
  <c r="BE230"/>
  <c r="T230"/>
  <c r="R230"/>
  <c r="P230"/>
  <c r="BI229"/>
  <c r="BH229"/>
  <c r="BG229"/>
  <c r="BE229"/>
  <c r="T229"/>
  <c r="R229"/>
  <c r="P229"/>
  <c r="BI228"/>
  <c r="BH228"/>
  <c r="BG228"/>
  <c r="BE228"/>
  <c r="T228"/>
  <c r="R228"/>
  <c r="P228"/>
  <c r="BI227"/>
  <c r="BH227"/>
  <c r="BG227"/>
  <c r="BE227"/>
  <c r="T227"/>
  <c r="R227"/>
  <c r="P227"/>
  <c r="BI226"/>
  <c r="BH226"/>
  <c r="BG226"/>
  <c r="BE226"/>
  <c r="T226"/>
  <c r="R226"/>
  <c r="P226"/>
  <c r="BI225"/>
  <c r="BH225"/>
  <c r="BG225"/>
  <c r="BE225"/>
  <c r="T225"/>
  <c r="R225"/>
  <c r="P225"/>
  <c r="BI224"/>
  <c r="BH224"/>
  <c r="BG224"/>
  <c r="BE224"/>
  <c r="T224"/>
  <c r="R224"/>
  <c r="P224"/>
  <c r="BI223"/>
  <c r="BH223"/>
  <c r="BG223"/>
  <c r="BE223"/>
  <c r="T223"/>
  <c r="R223"/>
  <c r="P223"/>
  <c r="BI222"/>
  <c r="BH222"/>
  <c r="BG222"/>
  <c r="BE222"/>
  <c r="T222"/>
  <c r="R222"/>
  <c r="P222"/>
  <c r="BI221"/>
  <c r="BH221"/>
  <c r="BG221"/>
  <c r="BE221"/>
  <c r="T221"/>
  <c r="R221"/>
  <c r="P221"/>
  <c r="BI220"/>
  <c r="BH220"/>
  <c r="BG220"/>
  <c r="BE220"/>
  <c r="T220"/>
  <c r="R220"/>
  <c r="P220"/>
  <c r="BI219"/>
  <c r="BH219"/>
  <c r="BG219"/>
  <c r="BE219"/>
  <c r="T219"/>
  <c r="R219"/>
  <c r="P219"/>
  <c r="BI218"/>
  <c r="BH218"/>
  <c r="BG218"/>
  <c r="BE218"/>
  <c r="T218"/>
  <c r="R218"/>
  <c r="P218"/>
  <c r="BI217"/>
  <c r="BH217"/>
  <c r="BG217"/>
  <c r="BE217"/>
  <c r="T217"/>
  <c r="R217"/>
  <c r="P217"/>
  <c r="BI216"/>
  <c r="BH216"/>
  <c r="BG216"/>
  <c r="BE216"/>
  <c r="T216"/>
  <c r="R216"/>
  <c r="P216"/>
  <c r="BI215"/>
  <c r="BH215"/>
  <c r="BG215"/>
  <c r="BE215"/>
  <c r="T215"/>
  <c r="R215"/>
  <c r="P215"/>
  <c r="BI214"/>
  <c r="BH214"/>
  <c r="BG214"/>
  <c r="BE214"/>
  <c r="T214"/>
  <c r="R214"/>
  <c r="P214"/>
  <c r="BI213"/>
  <c r="BH213"/>
  <c r="BG213"/>
  <c r="BE213"/>
  <c r="T213"/>
  <c r="R213"/>
  <c r="P213"/>
  <c r="BI212"/>
  <c r="BH212"/>
  <c r="BG212"/>
  <c r="BE212"/>
  <c r="T212"/>
  <c r="R212"/>
  <c r="P212"/>
  <c r="BI211"/>
  <c r="BH211"/>
  <c r="BG211"/>
  <c r="BE211"/>
  <c r="T211"/>
  <c r="R211"/>
  <c r="P211"/>
  <c r="BI210"/>
  <c r="BH210"/>
  <c r="BG210"/>
  <c r="BE210"/>
  <c r="T210"/>
  <c r="R210"/>
  <c r="P210"/>
  <c r="BI209"/>
  <c r="BH209"/>
  <c r="BG209"/>
  <c r="BE209"/>
  <c r="T209"/>
  <c r="R209"/>
  <c r="P209"/>
  <c r="BI208"/>
  <c r="BH208"/>
  <c r="BG208"/>
  <c r="BE208"/>
  <c r="T208"/>
  <c r="R208"/>
  <c r="P208"/>
  <c r="BI207"/>
  <c r="BH207"/>
  <c r="BG207"/>
  <c r="BE207"/>
  <c r="T207"/>
  <c r="R207"/>
  <c r="P207"/>
  <c r="BI206"/>
  <c r="BH206"/>
  <c r="BG206"/>
  <c r="BE206"/>
  <c r="T206"/>
  <c r="R206"/>
  <c r="P206"/>
  <c r="BI204"/>
  <c r="BH204"/>
  <c r="BG204"/>
  <c r="BE204"/>
  <c r="T204"/>
  <c r="R204"/>
  <c r="P204"/>
  <c r="BI203"/>
  <c r="BH203"/>
  <c r="BG203"/>
  <c r="BE203"/>
  <c r="T203"/>
  <c r="R203"/>
  <c r="P203"/>
  <c r="BI202"/>
  <c r="BH202"/>
  <c r="BG202"/>
  <c r="BE202"/>
  <c r="T202"/>
  <c r="R202"/>
  <c r="P202"/>
  <c r="BI200"/>
  <c r="BH200"/>
  <c r="BG200"/>
  <c r="BE200"/>
  <c r="T200"/>
  <c r="R200"/>
  <c r="P200"/>
  <c r="BI199"/>
  <c r="BH199"/>
  <c r="BG199"/>
  <c r="BE199"/>
  <c r="T199"/>
  <c r="R199"/>
  <c r="P199"/>
  <c r="BI198"/>
  <c r="BH198"/>
  <c r="BG198"/>
  <c r="BE198"/>
  <c r="T198"/>
  <c r="R198"/>
  <c r="P198"/>
  <c r="BI197"/>
  <c r="BH197"/>
  <c r="BG197"/>
  <c r="BE197"/>
  <c r="T197"/>
  <c r="R197"/>
  <c r="P197"/>
  <c r="BI196"/>
  <c r="BH196"/>
  <c r="BG196"/>
  <c r="BE196"/>
  <c r="T196"/>
  <c r="R196"/>
  <c r="P196"/>
  <c r="BI195"/>
  <c r="BH195"/>
  <c r="BG195"/>
  <c r="BE195"/>
  <c r="T195"/>
  <c r="R195"/>
  <c r="P195"/>
  <c r="BI194"/>
  <c r="BH194"/>
  <c r="BG194"/>
  <c r="BE194"/>
  <c r="T194"/>
  <c r="R194"/>
  <c r="P194"/>
  <c r="BI193"/>
  <c r="BH193"/>
  <c r="BG193"/>
  <c r="BE193"/>
  <c r="T193"/>
  <c r="R193"/>
  <c r="P193"/>
  <c r="BI192"/>
  <c r="BH192"/>
  <c r="BG192"/>
  <c r="BE192"/>
  <c r="T192"/>
  <c r="R192"/>
  <c r="P192"/>
  <c r="BI191"/>
  <c r="BH191"/>
  <c r="BG191"/>
  <c r="BE191"/>
  <c r="T191"/>
  <c r="R191"/>
  <c r="P191"/>
  <c r="BI189"/>
  <c r="BH189"/>
  <c r="BG189"/>
  <c r="BE189"/>
  <c r="T189"/>
  <c r="R189"/>
  <c r="P189"/>
  <c r="BI188"/>
  <c r="BH188"/>
  <c r="BG188"/>
  <c r="BE188"/>
  <c r="T188"/>
  <c r="R188"/>
  <c r="P188"/>
  <c r="BI187"/>
  <c r="BH187"/>
  <c r="BG187"/>
  <c r="BE187"/>
  <c r="T187"/>
  <c r="R187"/>
  <c r="P187"/>
  <c r="BI186"/>
  <c r="BH186"/>
  <c r="BG186"/>
  <c r="BE186"/>
  <c r="T186"/>
  <c r="R186"/>
  <c r="P186"/>
  <c r="BI185"/>
  <c r="BH185"/>
  <c r="BG185"/>
  <c r="BE185"/>
  <c r="T185"/>
  <c r="R185"/>
  <c r="P185"/>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9"/>
  <c r="BH179"/>
  <c r="BG179"/>
  <c r="BE179"/>
  <c r="T179"/>
  <c r="R179"/>
  <c r="P179"/>
  <c r="BI178"/>
  <c r="BH178"/>
  <c r="BG178"/>
  <c r="BE178"/>
  <c r="T178"/>
  <c r="R178"/>
  <c r="P178"/>
  <c r="BI177"/>
  <c r="BH177"/>
  <c r="BG177"/>
  <c r="BE177"/>
  <c r="T177"/>
  <c r="R177"/>
  <c r="P177"/>
  <c r="BI176"/>
  <c r="BH176"/>
  <c r="BG176"/>
  <c r="BE176"/>
  <c r="T176"/>
  <c r="R176"/>
  <c r="P176"/>
  <c r="BI175"/>
  <c r="BH175"/>
  <c r="BG175"/>
  <c r="BE175"/>
  <c r="T175"/>
  <c r="R175"/>
  <c r="P175"/>
  <c r="BI174"/>
  <c r="BH174"/>
  <c r="BG174"/>
  <c r="BE174"/>
  <c r="T174"/>
  <c r="R174"/>
  <c r="P174"/>
  <c r="BI172"/>
  <c r="BH172"/>
  <c r="BG172"/>
  <c r="BE172"/>
  <c r="T172"/>
  <c r="R172"/>
  <c r="P172"/>
  <c r="BI171"/>
  <c r="BH171"/>
  <c r="BG171"/>
  <c r="BE171"/>
  <c r="T171"/>
  <c r="R171"/>
  <c r="P171"/>
  <c r="BI170"/>
  <c r="BH170"/>
  <c r="BG170"/>
  <c r="BE170"/>
  <c r="T170"/>
  <c r="R170"/>
  <c r="P170"/>
  <c r="BI169"/>
  <c r="BH169"/>
  <c r="BG169"/>
  <c r="BE169"/>
  <c r="T169"/>
  <c r="R169"/>
  <c r="P169"/>
  <c r="BI168"/>
  <c r="BH168"/>
  <c r="BG168"/>
  <c r="BE168"/>
  <c r="T168"/>
  <c r="R168"/>
  <c r="P168"/>
  <c r="BI167"/>
  <c r="BH167"/>
  <c r="BG167"/>
  <c r="BE167"/>
  <c r="T167"/>
  <c r="R167"/>
  <c r="P167"/>
  <c r="BI166"/>
  <c r="BH166"/>
  <c r="BG166"/>
  <c r="BE166"/>
  <c r="T166"/>
  <c r="R166"/>
  <c r="P166"/>
  <c r="BI165"/>
  <c r="BH165"/>
  <c r="BG165"/>
  <c r="BE165"/>
  <c r="T165"/>
  <c r="R165"/>
  <c r="P165"/>
  <c r="BI164"/>
  <c r="BH164"/>
  <c r="BG164"/>
  <c r="BE164"/>
  <c r="T164"/>
  <c r="R164"/>
  <c r="P164"/>
  <c r="BI163"/>
  <c r="BH163"/>
  <c r="BG163"/>
  <c r="BE163"/>
  <c r="T163"/>
  <c r="R163"/>
  <c r="P163"/>
  <c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6"/>
  <c r="BH156"/>
  <c r="BG156"/>
  <c r="BE156"/>
  <c r="T156"/>
  <c r="R156"/>
  <c r="P156"/>
  <c r="BI155"/>
  <c r="BH155"/>
  <c r="BG155"/>
  <c r="BE155"/>
  <c r="T155"/>
  <c r="R155"/>
  <c r="P155"/>
  <c r="BI154"/>
  <c r="BH154"/>
  <c r="BG154"/>
  <c r="BE154"/>
  <c r="T154"/>
  <c r="R154"/>
  <c r="P154"/>
  <c r="BI153"/>
  <c r="BH153"/>
  <c r="BG153"/>
  <c r="BE153"/>
  <c r="T153"/>
  <c r="R153"/>
  <c r="P153"/>
  <c r="BI152"/>
  <c r="BH152"/>
  <c r="BG152"/>
  <c r="BE152"/>
  <c r="T152"/>
  <c r="R152"/>
  <c r="P152"/>
  <c r="BI151"/>
  <c r="BH151"/>
  <c r="BG151"/>
  <c r="BE151"/>
  <c r="T151"/>
  <c r="R151"/>
  <c r="P151"/>
  <c r="BI150"/>
  <c r="BH150"/>
  <c r="BG150"/>
  <c r="BE150"/>
  <c r="T150"/>
  <c r="R150"/>
  <c r="P150"/>
  <c r="BI149"/>
  <c r="BH149"/>
  <c r="BG149"/>
  <c r="BE149"/>
  <c r="T149"/>
  <c r="R149"/>
  <c r="P149"/>
  <c r="BI148"/>
  <c r="BH148"/>
  <c r="BG148"/>
  <c r="BE148"/>
  <c r="T148"/>
  <c r="R148"/>
  <c r="P148"/>
  <c r="J141"/>
  <c r="F141"/>
  <c r="F139"/>
  <c r="E137"/>
  <c r="J93"/>
  <c r="F93"/>
  <c r="F91"/>
  <c r="E89"/>
  <c r="J26"/>
  <c r="E26"/>
  <c r="J142"/>
  <c r="J25"/>
  <c r="J20"/>
  <c r="E20"/>
  <c r="F142"/>
  <c r="J19"/>
  <c r="J14"/>
  <c r="J139"/>
  <c r="E7"/>
  <c r="E133"/>
  <c i="1" r="L90"/>
  <c r="AM90"/>
  <c r="AM89"/>
  <c r="L89"/>
  <c r="AM87"/>
  <c r="L87"/>
  <c r="L85"/>
  <c r="L84"/>
  <c i="2" r="J434"/>
  <c r="BK426"/>
  <c r="J421"/>
  <c r="J417"/>
  <c r="BK411"/>
  <c r="BK403"/>
  <c r="J392"/>
  <c r="J380"/>
  <c r="J370"/>
  <c r="J360"/>
  <c r="BK351"/>
  <c r="BK344"/>
  <c r="J338"/>
  <c r="BK330"/>
  <c r="J321"/>
  <c r="J311"/>
  <c r="BK304"/>
  <c r="J294"/>
  <c r="BK286"/>
  <c r="J280"/>
  <c r="BK264"/>
  <c r="BK261"/>
  <c r="BK250"/>
  <c r="BK239"/>
  <c r="BK233"/>
  <c r="J226"/>
  <c r="J216"/>
  <c r="BK211"/>
  <c r="J206"/>
  <c r="BK189"/>
  <c r="BK185"/>
  <c r="BK176"/>
  <c r="BK169"/>
  <c r="J160"/>
  <c r="J151"/>
  <c r="BK418"/>
  <c r="J408"/>
  <c r="J402"/>
  <c r="J396"/>
  <c r="BK387"/>
  <c r="J379"/>
  <c r="J374"/>
  <c r="BK363"/>
  <c r="J357"/>
  <c r="BK352"/>
  <c r="BK334"/>
  <c r="BK325"/>
  <c r="J319"/>
  <c r="BK316"/>
  <c r="BK311"/>
  <c r="BK296"/>
  <c r="BK288"/>
  <c r="BK274"/>
  <c r="J267"/>
  <c r="J259"/>
  <c r="BK252"/>
  <c r="J244"/>
  <c r="J235"/>
  <c r="J228"/>
  <c r="J215"/>
  <c r="J210"/>
  <c r="BK195"/>
  <c r="J187"/>
  <c r="J177"/>
  <c r="J170"/>
  <c r="BK162"/>
  <c r="J153"/>
  <c r="J148"/>
  <c r="BK416"/>
  <c r="BK406"/>
  <c r="BK400"/>
  <c r="J387"/>
  <c r="J383"/>
  <c r="BK376"/>
  <c r="BK372"/>
  <c r="J365"/>
  <c r="BK358"/>
  <c r="J341"/>
  <c r="J335"/>
  <c r="J316"/>
  <c r="J309"/>
  <c r="J302"/>
  <c r="BK294"/>
  <c r="J287"/>
  <c r="BK280"/>
  <c r="J277"/>
  <c r="J266"/>
  <c r="J257"/>
  <c r="BK246"/>
  <c r="BK228"/>
  <c r="J222"/>
  <c r="BK210"/>
  <c r="J203"/>
  <c r="BK196"/>
  <c r="J191"/>
  <c r="J182"/>
  <c r="J167"/>
  <c r="BK159"/>
  <c r="J150"/>
  <c r="BK431"/>
  <c r="J426"/>
  <c r="BK415"/>
  <c r="BK404"/>
  <c r="J397"/>
  <c r="J389"/>
  <c r="BK378"/>
  <c r="BK371"/>
  <c r="J363"/>
  <c r="BK353"/>
  <c r="J342"/>
  <c r="BK333"/>
  <c r="BK326"/>
  <c r="J323"/>
  <c r="BK314"/>
  <c r="J301"/>
  <c r="J296"/>
  <c r="J284"/>
  <c r="J279"/>
  <c r="J270"/>
  <c r="BK259"/>
  <c r="J249"/>
  <c r="BK242"/>
  <c r="J238"/>
  <c r="J231"/>
  <c r="BK224"/>
  <c r="J213"/>
  <c r="BK204"/>
  <c r="BK193"/>
  <c r="J188"/>
  <c r="J180"/>
  <c r="BK172"/>
  <c r="BK165"/>
  <c r="J159"/>
  <c r="BK148"/>
  <c i="3" r="J204"/>
  <c r="BK196"/>
  <c r="J183"/>
  <c r="J179"/>
  <c r="J170"/>
  <c r="BK164"/>
  <c r="J158"/>
  <c r="BK150"/>
  <c r="J145"/>
  <c r="BK132"/>
  <c r="J207"/>
  <c r="BK200"/>
  <c r="J192"/>
  <c r="J174"/>
  <c r="J168"/>
  <c r="BK154"/>
  <c r="BK144"/>
  <c r="BK134"/>
  <c r="J201"/>
  <c r="J194"/>
  <c r="BK192"/>
  <c r="J187"/>
  <c r="BK181"/>
  <c r="BK169"/>
  <c r="J159"/>
  <c r="J149"/>
  <c r="BK139"/>
  <c r="J132"/>
  <c r="J209"/>
  <c r="J199"/>
  <c r="BK193"/>
  <c r="J188"/>
  <c r="BK185"/>
  <c r="BK173"/>
  <c r="J163"/>
  <c r="J156"/>
  <c r="BK149"/>
  <c r="J142"/>
  <c r="J131"/>
  <c i="4" r="BK187"/>
  <c r="BK180"/>
  <c r="BK172"/>
  <c r="J164"/>
  <c r="J152"/>
  <c r="BK140"/>
  <c r="BK190"/>
  <c r="J177"/>
  <c r="BK164"/>
  <c r="BK151"/>
  <c r="J189"/>
  <c r="BK185"/>
  <c r="J181"/>
  <c r="BK173"/>
  <c r="BK168"/>
  <c r="BK160"/>
  <c r="J155"/>
  <c r="J146"/>
  <c r="BK189"/>
  <c r="BK179"/>
  <c r="J171"/>
  <c r="BK134"/>
  <c i="5" r="BK330"/>
  <c r="BK318"/>
  <c r="J314"/>
  <c r="J302"/>
  <c r="J294"/>
  <c r="BK279"/>
  <c r="J270"/>
  <c r="J267"/>
  <c r="BK254"/>
  <c r="BK245"/>
  <c r="BK242"/>
  <c r="J234"/>
  <c r="BK210"/>
  <c r="J199"/>
  <c r="J184"/>
  <c r="BK179"/>
  <c r="J169"/>
  <c r="BK161"/>
  <c r="J153"/>
  <c r="BK140"/>
  <c r="BK340"/>
  <c r="BK332"/>
  <c r="BK313"/>
  <c r="BK306"/>
  <c r="J299"/>
  <c r="J289"/>
  <c r="J283"/>
  <c r="J276"/>
  <c r="BK264"/>
  <c r="BK256"/>
  <c r="BK248"/>
  <c r="J229"/>
  <c r="BK226"/>
  <c r="J222"/>
  <c r="BK217"/>
  <c r="J209"/>
  <c r="BK198"/>
  <c r="BK192"/>
  <c r="BK184"/>
  <c r="J176"/>
  <c r="BK160"/>
  <c r="BK154"/>
  <c r="BK146"/>
  <c r="J337"/>
  <c r="BK328"/>
  <c r="J320"/>
  <c r="BK304"/>
  <c r="J296"/>
  <c r="J291"/>
  <c r="BK286"/>
  <c r="J278"/>
  <c r="BK272"/>
  <c r="BK267"/>
  <c r="J261"/>
  <c r="BK253"/>
  <c r="BK247"/>
  <c r="J235"/>
  <c r="J228"/>
  <c r="BK216"/>
  <c r="BK211"/>
  <c r="J200"/>
  <c r="BK190"/>
  <c r="J182"/>
  <c r="J175"/>
  <c r="BK169"/>
  <c r="J164"/>
  <c r="BK150"/>
  <c r="BK143"/>
  <c r="J137"/>
  <c r="J330"/>
  <c r="J318"/>
  <c r="J312"/>
  <c r="J305"/>
  <c r="BK297"/>
  <c r="J286"/>
  <c r="J277"/>
  <c r="J266"/>
  <c r="J262"/>
  <c r="BK255"/>
  <c r="J249"/>
  <c r="BK244"/>
  <c r="BK238"/>
  <c r="BK233"/>
  <c r="BK227"/>
  <c r="BK222"/>
  <c r="J218"/>
  <c r="J211"/>
  <c r="BK206"/>
  <c r="J201"/>
  <c r="BK194"/>
  <c r="J191"/>
  <c r="J185"/>
  <c r="J178"/>
  <c r="BK173"/>
  <c r="BK165"/>
  <c r="J160"/>
  <c r="BK144"/>
  <c r="BK137"/>
  <c i="6" r="J154"/>
  <c r="J150"/>
  <c r="J144"/>
  <c r="J132"/>
  <c r="BK153"/>
  <c r="J143"/>
  <c r="J134"/>
  <c r="BK155"/>
  <c r="J137"/>
  <c r="BK130"/>
  <c r="BK127"/>
  <c r="J152"/>
  <c r="J148"/>
  <c r="BK143"/>
  <c r="J140"/>
  <c r="J131"/>
  <c i="7" r="BK157"/>
  <c r="BK146"/>
  <c r="J142"/>
  <c r="J132"/>
  <c r="J154"/>
  <c r="J140"/>
  <c r="BK129"/>
  <c r="BK160"/>
  <c r="J156"/>
  <c r="BK144"/>
  <c r="J137"/>
  <c r="J133"/>
  <c r="BK162"/>
  <c r="BK158"/>
  <c r="BK150"/>
  <c r="BK143"/>
  <c r="BK135"/>
  <c i="2" r="BK435"/>
  <c r="BK430"/>
  <c r="BK423"/>
  <c r="J416"/>
  <c r="J407"/>
  <c r="BK396"/>
  <c r="BK390"/>
  <c r="J382"/>
  <c r="BK368"/>
  <c r="J364"/>
  <c r="BK354"/>
  <c r="BK345"/>
  <c r="BK339"/>
  <c r="BK331"/>
  <c r="BK324"/>
  <c r="J315"/>
  <c r="BK306"/>
  <c r="BK300"/>
  <c r="BK292"/>
  <c r="J281"/>
  <c r="BK266"/>
  <c r="BK257"/>
  <c r="J252"/>
  <c r="BK236"/>
  <c r="BK230"/>
  <c r="BK225"/>
  <c r="BK215"/>
  <c r="J209"/>
  <c r="BK199"/>
  <c r="BK188"/>
  <c r="BK183"/>
  <c r="J175"/>
  <c r="J168"/>
  <c r="BK153"/>
  <c r="BK149"/>
  <c r="J412"/>
  <c r="J405"/>
  <c r="BK399"/>
  <c r="J394"/>
  <c r="J385"/>
  <c r="BK377"/>
  <c r="J369"/>
  <c r="J358"/>
  <c r="J354"/>
  <c r="J351"/>
  <c r="J344"/>
  <c r="BK327"/>
  <c r="BK320"/>
  <c r="J313"/>
  <c r="BK307"/>
  <c r="BK298"/>
  <c r="BK289"/>
  <c r="BK278"/>
  <c r="J269"/>
  <c r="J265"/>
  <c r="BK258"/>
  <c r="J250"/>
  <c r="BK240"/>
  <c r="J232"/>
  <c r="BK222"/>
  <c r="BK216"/>
  <c r="BK209"/>
  <c r="J199"/>
  <c r="J194"/>
  <c r="J184"/>
  <c r="J176"/>
  <c r="BK166"/>
  <c r="BK158"/>
  <c r="J149"/>
  <c r="BK417"/>
  <c r="BK413"/>
  <c r="BK408"/>
  <c r="BK402"/>
  <c r="BK393"/>
  <c r="BK385"/>
  <c r="BK382"/>
  <c r="J375"/>
  <c r="BK369"/>
  <c r="BK359"/>
  <c r="J348"/>
  <c r="BK338"/>
  <c r="J320"/>
  <c r="BK313"/>
  <c r="J306"/>
  <c r="J300"/>
  <c r="J297"/>
  <c r="J289"/>
  <c r="BK279"/>
  <c r="J271"/>
  <c r="BK263"/>
  <c r="J253"/>
  <c r="J247"/>
  <c r="J233"/>
  <c r="J225"/>
  <c r="J220"/>
  <c r="J208"/>
  <c r="BK200"/>
  <c r="J195"/>
  <c r="BK187"/>
  <c r="J178"/>
  <c r="J166"/>
  <c r="BK156"/>
  <c r="BK434"/>
  <c r="J430"/>
  <c r="J423"/>
  <c r="J411"/>
  <c r="BK401"/>
  <c r="BK392"/>
  <c r="BK383"/>
  <c r="J376"/>
  <c r="BK367"/>
  <c r="BK356"/>
  <c r="J346"/>
  <c r="BK337"/>
  <c r="J330"/>
  <c r="J324"/>
  <c r="BK318"/>
  <c r="BK310"/>
  <c r="BK295"/>
  <c r="J283"/>
  <c r="BK272"/>
  <c r="BK265"/>
  <c r="BK256"/>
  <c r="BK248"/>
  <c r="J241"/>
  <c r="J236"/>
  <c r="J227"/>
  <c r="BK221"/>
  <c r="BK218"/>
  <c r="BK206"/>
  <c r="J192"/>
  <c r="BK184"/>
  <c r="J179"/>
  <c r="BK170"/>
  <c r="BK164"/>
  <c r="J156"/>
  <c i="3" r="BK205"/>
  <c r="BK201"/>
  <c r="BK189"/>
  <c r="J180"/>
  <c r="J171"/>
  <c r="J166"/>
  <c r="J160"/>
  <c r="J155"/>
  <c r="J146"/>
  <c r="BK136"/>
  <c r="BK208"/>
  <c r="J203"/>
  <c r="BK197"/>
  <c r="BK175"/>
  <c r="BK171"/>
  <c r="J164"/>
  <c r="BK148"/>
  <c r="BK135"/>
  <c r="J208"/>
  <c r="J197"/>
  <c r="J191"/>
  <c r="BK184"/>
  <c r="J176"/>
  <c r="J162"/>
  <c r="BK156"/>
  <c r="BK146"/>
  <c r="J136"/>
  <c r="J129"/>
  <c r="J196"/>
  <c r="J190"/>
  <c r="J186"/>
  <c r="BK179"/>
  <c r="J169"/>
  <c r="BK160"/>
  <c r="BK155"/>
  <c r="J147"/>
  <c r="J134"/>
  <c i="4" r="J190"/>
  <c r="BK184"/>
  <c r="BK175"/>
  <c r="J168"/>
  <c r="BK157"/>
  <c r="J149"/>
  <c r="J139"/>
  <c r="J183"/>
  <c r="BK170"/>
  <c r="J163"/>
  <c r="J145"/>
  <c r="J140"/>
  <c r="J188"/>
  <c r="J184"/>
  <c r="BK177"/>
  <c r="J172"/>
  <c r="BK163"/>
  <c r="BK158"/>
  <c r="BK152"/>
  <c r="J143"/>
  <c r="J185"/>
  <c r="J173"/>
  <c r="BK142"/>
  <c i="5" r="J333"/>
  <c r="BK324"/>
  <c r="BK312"/>
  <c r="J306"/>
  <c r="J300"/>
  <c r="BK290"/>
  <c r="BK278"/>
  <c r="J269"/>
  <c r="BK262"/>
  <c r="J253"/>
  <c r="J244"/>
  <c r="BK237"/>
  <c r="J216"/>
  <c r="BK203"/>
  <c r="J189"/>
  <c r="BK178"/>
  <c r="J168"/>
  <c r="BK159"/>
  <c r="J156"/>
  <c r="BK145"/>
  <c r="BK136"/>
  <c r="BK339"/>
  <c r="BK325"/>
  <c r="BK311"/>
  <c r="BK303"/>
  <c r="BK296"/>
  <c r="J287"/>
  <c r="J281"/>
  <c r="J275"/>
  <c r="BK261"/>
  <c r="J255"/>
  <c r="BK246"/>
  <c r="BK228"/>
  <c r="J225"/>
  <c r="J220"/>
  <c r="J213"/>
  <c r="J205"/>
  <c r="J194"/>
  <c r="J188"/>
  <c r="J177"/>
  <c r="BK164"/>
  <c r="BK156"/>
  <c r="BK147"/>
  <c r="J143"/>
  <c r="BK334"/>
  <c r="J325"/>
  <c r="BK309"/>
  <c r="J303"/>
  <c r="BK295"/>
  <c r="J290"/>
  <c r="J284"/>
  <c r="BK277"/>
  <c r="J271"/>
  <c r="J263"/>
  <c r="J252"/>
  <c r="J242"/>
  <c r="J233"/>
  <c r="BK224"/>
  <c r="BK214"/>
  <c r="BK202"/>
  <c r="BK196"/>
  <c r="J187"/>
  <c r="BK176"/>
  <c r="J171"/>
  <c r="BK166"/>
  <c r="J155"/>
  <c r="BK148"/>
  <c r="J138"/>
  <c r="J334"/>
  <c r="J328"/>
  <c r="J316"/>
  <c r="J304"/>
  <c r="BK293"/>
  <c r="BK285"/>
  <c r="BK276"/>
  <c r="BK270"/>
  <c r="J260"/>
  <c r="J256"/>
  <c r="J247"/>
  <c r="J240"/>
  <c r="BK234"/>
  <c r="J230"/>
  <c r="BK225"/>
  <c r="BK220"/>
  <c r="J214"/>
  <c r="BK208"/>
  <c r="J203"/>
  <c r="J198"/>
  <c r="J193"/>
  <c r="BK186"/>
  <c r="BK180"/>
  <c r="BK175"/>
  <c r="J172"/>
  <c r="J161"/>
  <c r="BK155"/>
  <c r="J142"/>
  <c r="J135"/>
  <c i="6" r="J153"/>
  <c r="BK148"/>
  <c r="J136"/>
  <c r="J155"/>
  <c r="J145"/>
  <c r="BK135"/>
  <c r="J127"/>
  <c r="BK144"/>
  <c r="BK131"/>
  <c r="BK156"/>
  <c r="J149"/>
  <c r="BK136"/>
  <c i="7" r="J160"/>
  <c r="BK145"/>
  <c r="J136"/>
  <c r="BK156"/>
  <c r="J151"/>
  <c r="J145"/>
  <c r="BK130"/>
  <c r="BK161"/>
  <c r="J147"/>
  <c r="BK142"/>
  <c r="BK134"/>
  <c r="J129"/>
  <c r="BK159"/>
  <c r="BK154"/>
  <c r="BK147"/>
  <c r="BK137"/>
  <c r="J130"/>
  <c i="2" r="J431"/>
  <c r="J428"/>
  <c r="J425"/>
  <c r="J419"/>
  <c r="J415"/>
  <c r="BK405"/>
  <c r="BK394"/>
  <c r="BK389"/>
  <c r="J372"/>
  <c r="J367"/>
  <c r="J359"/>
  <c r="BK348"/>
  <c r="BK341"/>
  <c r="J336"/>
  <c r="BK323"/>
  <c r="J318"/>
  <c r="J307"/>
  <c r="BK302"/>
  <c r="J295"/>
  <c r="BK283"/>
  <c r="BK271"/>
  <c r="J262"/>
  <c r="BK253"/>
  <c r="J242"/>
  <c r="BK235"/>
  <c r="J229"/>
  <c r="J221"/>
  <c r="BK213"/>
  <c r="BK207"/>
  <c r="J196"/>
  <c r="BK182"/>
  <c r="J174"/>
  <c r="J165"/>
  <c r="BK154"/>
  <c r="BK150"/>
  <c r="J413"/>
  <c r="BK407"/>
  <c r="J401"/>
  <c r="BK391"/>
  <c r="BK380"/>
  <c r="BK375"/>
  <c r="BK365"/>
  <c r="BK360"/>
  <c r="J353"/>
  <c r="J347"/>
  <c r="J333"/>
  <c r="BK321"/>
  <c r="BK315"/>
  <c r="BK305"/>
  <c r="J293"/>
  <c r="BK287"/>
  <c r="BK268"/>
  <c r="BK260"/>
  <c r="J256"/>
  <c r="BK247"/>
  <c r="BK238"/>
  <c r="BK234"/>
  <c r="BK229"/>
  <c r="J218"/>
  <c r="BK212"/>
  <c r="J200"/>
  <c r="BK192"/>
  <c r="BK180"/>
  <c r="BK174"/>
  <c r="J164"/>
  <c r="BK155"/>
  <c i="1" r="AS95"/>
  <c i="2" r="J381"/>
  <c r="BK374"/>
  <c r="J368"/>
  <c r="BK361"/>
  <c r="BK349"/>
  <c r="J340"/>
  <c r="J334"/>
  <c r="J314"/>
  <c r="J304"/>
  <c r="J299"/>
  <c r="BK291"/>
  <c r="BK284"/>
  <c r="J272"/>
  <c r="BK267"/>
  <c r="J258"/>
  <c r="BK251"/>
  <c r="BK244"/>
  <c r="BK227"/>
  <c r="BK223"/>
  <c r="J217"/>
  <c r="J207"/>
  <c r="J197"/>
  <c r="J193"/>
  <c r="J183"/>
  <c r="J172"/>
  <c r="BK163"/>
  <c r="J158"/>
  <c r="J435"/>
  <c r="BK428"/>
  <c r="BK425"/>
  <c r="BK412"/>
  <c r="J400"/>
  <c r="BK395"/>
  <c r="BK386"/>
  <c r="J377"/>
  <c r="J366"/>
  <c r="BK355"/>
  <c r="J352"/>
  <c r="J345"/>
  <c r="BK335"/>
  <c r="BK329"/>
  <c r="J322"/>
  <c r="BK309"/>
  <c r="BK299"/>
  <c r="J288"/>
  <c r="BK281"/>
  <c r="J274"/>
  <c r="J264"/>
  <c r="BK254"/>
  <c r="J246"/>
  <c r="J240"/>
  <c r="BK232"/>
  <c r="BK226"/>
  <c r="J219"/>
  <c r="BK203"/>
  <c r="J189"/>
  <c r="BK186"/>
  <c r="BK175"/>
  <c r="J169"/>
  <c r="BK160"/>
  <c r="J155"/>
  <c i="3" r="BK207"/>
  <c r="J200"/>
  <c r="BK186"/>
  <c r="J181"/>
  <c r="BK174"/>
  <c r="BK163"/>
  <c r="BK159"/>
  <c r="J148"/>
  <c r="J144"/>
  <c r="J135"/>
  <c r="J130"/>
  <c r="BK202"/>
  <c r="BK180"/>
  <c r="J173"/>
  <c r="BK170"/>
  <c r="BK162"/>
  <c r="BK151"/>
  <c r="BK138"/>
  <c r="BK203"/>
  <c r="J195"/>
  <c r="BK190"/>
  <c r="BK183"/>
  <c r="J175"/>
  <c r="BK166"/>
  <c r="J151"/>
  <c r="BK145"/>
  <c r="J138"/>
  <c r="J133"/>
  <c r="BK209"/>
  <c r="J205"/>
  <c r="BK195"/>
  <c r="J189"/>
  <c r="J184"/>
  <c r="BK176"/>
  <c r="BK167"/>
  <c r="BK158"/>
  <c r="J154"/>
  <c r="J143"/>
  <c r="BK133"/>
  <c i="4" r="BK188"/>
  <c r="BK182"/>
  <c r="J174"/>
  <c r="BK166"/>
  <c r="BK153"/>
  <c r="BK148"/>
  <c r="J136"/>
  <c r="J175"/>
  <c r="J167"/>
  <c r="BK156"/>
  <c r="J141"/>
  <c r="BK133"/>
  <c r="J186"/>
  <c r="J182"/>
  <c r="BK174"/>
  <c r="BK171"/>
  <c r="BK161"/>
  <c r="J156"/>
  <c r="BK147"/>
  <c r="J133"/>
  <c r="BK176"/>
  <c r="J170"/>
  <c r="BK136"/>
  <c i="5" r="J332"/>
  <c r="BK320"/>
  <c r="J317"/>
  <c r="J311"/>
  <c r="BK305"/>
  <c r="J298"/>
  <c r="J288"/>
  <c r="J272"/>
  <c r="J264"/>
  <c r="J251"/>
  <c r="BK241"/>
  <c r="J236"/>
  <c r="BK213"/>
  <c r="BK200"/>
  <c r="J186"/>
  <c r="BK182"/>
  <c r="BK171"/>
  <c r="J162"/>
  <c r="J157"/>
  <c r="J141"/>
  <c r="BK135"/>
  <c r="J339"/>
  <c r="J324"/>
  <c r="BK310"/>
  <c r="BK302"/>
  <c r="J295"/>
  <c r="J285"/>
  <c r="J280"/>
  <c r="BK269"/>
  <c r="J257"/>
  <c r="BK249"/>
  <c r="BK240"/>
  <c r="J227"/>
  <c r="BK223"/>
  <c r="BK218"/>
  <c r="J210"/>
  <c r="BK204"/>
  <c r="BK193"/>
  <c r="BK187"/>
  <c r="BK181"/>
  <c r="J166"/>
  <c r="BK153"/>
  <c r="J145"/>
  <c r="J140"/>
  <c r="BK329"/>
  <c r="BK322"/>
  <c r="BK307"/>
  <c r="BK300"/>
  <c r="J293"/>
  <c r="BK289"/>
  <c r="BK281"/>
  <c r="BK275"/>
  <c r="J268"/>
  <c r="J258"/>
  <c r="J248"/>
  <c r="J241"/>
  <c r="J232"/>
  <c r="J221"/>
  <c r="J215"/>
  <c r="BK205"/>
  <c r="BK197"/>
  <c r="BK188"/>
  <c r="J179"/>
  <c r="BK174"/>
  <c r="J170"/>
  <c r="J165"/>
  <c r="J154"/>
  <c r="J147"/>
  <c r="J136"/>
  <c r="BK333"/>
  <c r="J322"/>
  <c r="J313"/>
  <c r="BK308"/>
  <c r="BK298"/>
  <c r="BK288"/>
  <c r="BK282"/>
  <c r="BK273"/>
  <c r="J265"/>
  <c r="BK258"/>
  <c r="BK252"/>
  <c r="J246"/>
  <c r="J243"/>
  <c r="J237"/>
  <c r="BK232"/>
  <c r="BK229"/>
  <c r="J223"/>
  <c r="BK219"/>
  <c r="J212"/>
  <c r="J207"/>
  <c r="J202"/>
  <c r="J197"/>
  <c r="J192"/>
  <c r="J183"/>
  <c r="J174"/>
  <c r="J167"/>
  <c r="BK158"/>
  <c r="J146"/>
  <c r="BK141"/>
  <c i="6" r="BK157"/>
  <c r="BK151"/>
  <c r="BK145"/>
  <c r="BK141"/>
  <c r="J128"/>
  <c r="BK149"/>
  <c r="BK140"/>
  <c r="BK132"/>
  <c r="J151"/>
  <c r="J135"/>
  <c r="J129"/>
  <c r="J157"/>
  <c r="BK150"/>
  <c r="BK147"/>
  <c r="J133"/>
  <c i="7" r="BK148"/>
  <c r="J141"/>
  <c r="J158"/>
  <c r="BK149"/>
  <c r="J134"/>
  <c r="J162"/>
  <c r="J159"/>
  <c r="J150"/>
  <c r="J143"/>
  <c r="BK136"/>
  <c r="BK131"/>
  <c r="J161"/>
  <c r="J155"/>
  <c r="J148"/>
  <c r="BK141"/>
  <c r="BK132"/>
  <c i="2" r="BK432"/>
  <c r="BK427"/>
  <c r="BK422"/>
  <c r="J418"/>
  <c r="J414"/>
  <c r="BK397"/>
  <c r="J393"/>
  <c r="J384"/>
  <c r="J371"/>
  <c r="BK366"/>
  <c r="J355"/>
  <c r="BK346"/>
  <c r="BK340"/>
  <c r="J337"/>
  <c r="J326"/>
  <c r="BK319"/>
  <c r="J310"/>
  <c r="J303"/>
  <c r="J298"/>
  <c r="J291"/>
  <c r="BK282"/>
  <c r="J263"/>
  <c r="BK255"/>
  <c r="BK249"/>
  <c r="J237"/>
  <c r="BK231"/>
  <c r="J223"/>
  <c r="BK214"/>
  <c r="BK208"/>
  <c r="J198"/>
  <c r="J186"/>
  <c r="BK179"/>
  <c r="J171"/>
  <c r="J163"/>
  <c r="BK151"/>
  <c r="J422"/>
  <c r="BK409"/>
  <c r="J404"/>
  <c r="J395"/>
  <c r="J386"/>
  <c r="J378"/>
  <c r="BK370"/>
  <c r="J361"/>
  <c r="J356"/>
  <c r="J349"/>
  <c r="J329"/>
  <c r="BK322"/>
  <c r="J317"/>
  <c r="J312"/>
  <c r="BK303"/>
  <c r="J292"/>
  <c r="J286"/>
  <c r="BK270"/>
  <c r="BK262"/>
  <c r="J254"/>
  <c r="BK245"/>
  <c r="BK237"/>
  <c r="J230"/>
  <c r="BK219"/>
  <c r="J211"/>
  <c r="BK202"/>
  <c r="BK197"/>
  <c r="BK191"/>
  <c r="BK178"/>
  <c r="BK171"/>
  <c r="J161"/>
  <c r="J152"/>
  <c r="BK419"/>
  <c r="BK414"/>
  <c r="J409"/>
  <c r="J403"/>
  <c r="J391"/>
  <c r="BK384"/>
  <c r="BK379"/>
  <c r="J373"/>
  <c r="BK364"/>
  <c r="BK342"/>
  <c r="BK336"/>
  <c r="J327"/>
  <c r="BK312"/>
  <c r="BK301"/>
  <c r="BK293"/>
  <c r="BK285"/>
  <c r="J282"/>
  <c r="J278"/>
  <c r="BK269"/>
  <c r="J260"/>
  <c r="J255"/>
  <c r="J248"/>
  <c r="BK241"/>
  <c r="J224"/>
  <c r="J214"/>
  <c r="J204"/>
  <c r="BK198"/>
  <c r="BK194"/>
  <c r="J185"/>
  <c r="BK181"/>
  <c r="BK168"/>
  <c r="J162"/>
  <c r="BK152"/>
  <c r="J432"/>
  <c r="J427"/>
  <c r="BK421"/>
  <c r="J406"/>
  <c r="J399"/>
  <c r="J390"/>
  <c r="BK381"/>
  <c r="BK373"/>
  <c r="BK357"/>
  <c r="BK347"/>
  <c r="J339"/>
  <c r="J331"/>
  <c r="J325"/>
  <c r="BK317"/>
  <c r="J305"/>
  <c r="BK297"/>
  <c r="J285"/>
  <c r="BK277"/>
  <c r="J268"/>
  <c r="J261"/>
  <c r="J251"/>
  <c r="J245"/>
  <c r="J239"/>
  <c r="J234"/>
  <c r="BK220"/>
  <c r="BK217"/>
  <c r="J212"/>
  <c r="J202"/>
  <c r="J181"/>
  <c r="BK177"/>
  <c r="BK167"/>
  <c r="BK161"/>
  <c r="J154"/>
  <c i="3" r="J202"/>
  <c r="BK194"/>
  <c r="J185"/>
  <c r="J178"/>
  <c r="J167"/>
  <c r="J161"/>
  <c r="BK157"/>
  <c r="BK147"/>
  <c r="BK142"/>
  <c r="BK131"/>
  <c r="BK206"/>
  <c r="BK199"/>
  <c r="BK178"/>
  <c r="BK172"/>
  <c r="J165"/>
  <c r="J152"/>
  <c r="J139"/>
  <c r="BK204"/>
  <c r="BK198"/>
  <c r="J193"/>
  <c r="BK188"/>
  <c r="BK182"/>
  <c r="BK168"/>
  <c r="BK161"/>
  <c r="J150"/>
  <c r="BK143"/>
  <c r="J137"/>
  <c r="BK130"/>
  <c r="J206"/>
  <c r="J198"/>
  <c r="BK191"/>
  <c r="BK187"/>
  <c r="J182"/>
  <c r="J172"/>
  <c r="BK165"/>
  <c r="J157"/>
  <c r="BK152"/>
  <c r="BK137"/>
  <c r="BK129"/>
  <c i="4" r="BK186"/>
  <c r="J179"/>
  <c r="BK169"/>
  <c r="BK162"/>
  <c r="J151"/>
  <c r="J147"/>
  <c r="J134"/>
  <c r="J180"/>
  <c r="J169"/>
  <c r="J159"/>
  <c r="J142"/>
  <c r="BK139"/>
  <c r="J187"/>
  <c r="BK183"/>
  <c r="J176"/>
  <c r="BK167"/>
  <c r="J157"/>
  <c r="J148"/>
  <c r="BK141"/>
  <c r="BK181"/>
  <c r="J166"/>
  <c r="J162"/>
  <c r="J161"/>
  <c r="J160"/>
  <c r="BK159"/>
  <c r="J158"/>
  <c r="BK155"/>
  <c r="J153"/>
  <c r="BK149"/>
  <c r="BK146"/>
  <c r="BK145"/>
  <c r="BK143"/>
  <c i="5" r="J338"/>
  <c r="J326"/>
  <c r="BK316"/>
  <c r="J309"/>
  <c r="J301"/>
  <c r="J292"/>
  <c r="J282"/>
  <c r="J273"/>
  <c r="BK268"/>
  <c r="BK257"/>
  <c r="J250"/>
  <c r="J238"/>
  <c r="BK230"/>
  <c r="BK207"/>
  <c r="J190"/>
  <c r="BK183"/>
  <c r="BK172"/>
  <c r="J163"/>
  <c r="J158"/>
  <c r="J150"/>
  <c r="BK139"/>
  <c r="J340"/>
  <c r="BK338"/>
  <c r="BK314"/>
  <c r="J307"/>
  <c r="BK301"/>
  <c r="BK294"/>
  <c r="BK284"/>
  <c r="J279"/>
  <c r="BK266"/>
  <c r="BK260"/>
  <c r="J254"/>
  <c r="J239"/>
  <c r="J224"/>
  <c r="J219"/>
  <c r="BK212"/>
  <c r="J206"/>
  <c r="J196"/>
  <c r="BK191"/>
  <c r="BK185"/>
  <c r="BK168"/>
  <c r="BK157"/>
  <c r="J148"/>
  <c r="J144"/>
  <c r="BK138"/>
  <c r="BK326"/>
  <c r="J308"/>
  <c r="J297"/>
  <c r="BK292"/>
  <c r="BK287"/>
  <c r="BK280"/>
  <c r="J274"/>
  <c r="BK265"/>
  <c r="J259"/>
  <c r="BK251"/>
  <c r="BK243"/>
  <c r="BK236"/>
  <c r="BK231"/>
  <c r="J217"/>
  <c r="J208"/>
  <c r="BK201"/>
  <c r="BK195"/>
  <c r="J180"/>
  <c r="J173"/>
  <c r="BK167"/>
  <c r="BK162"/>
  <c r="BK149"/>
  <c r="BK142"/>
  <c r="BK337"/>
  <c r="J329"/>
  <c r="BK317"/>
  <c r="J310"/>
  <c r="BK299"/>
  <c r="BK291"/>
  <c r="BK283"/>
  <c r="BK274"/>
  <c r="BK271"/>
  <c r="BK263"/>
  <c r="BK259"/>
  <c r="BK250"/>
  <c r="J245"/>
  <c r="BK239"/>
  <c r="BK235"/>
  <c r="J231"/>
  <c r="J226"/>
  <c r="BK221"/>
  <c r="BK215"/>
  <c r="BK209"/>
  <c r="J204"/>
  <c r="BK199"/>
  <c r="J195"/>
  <c r="BK189"/>
  <c r="J181"/>
  <c r="BK177"/>
  <c r="BK170"/>
  <c r="BK163"/>
  <c r="J159"/>
  <c r="J149"/>
  <c r="J139"/>
  <c i="6" r="J156"/>
  <c r="BK152"/>
  <c r="J147"/>
  <c r="J142"/>
  <c r="J130"/>
  <c r="J146"/>
  <c r="BK137"/>
  <c r="BK129"/>
  <c r="BK146"/>
  <c r="BK133"/>
  <c r="BK128"/>
  <c r="BK154"/>
  <c r="BK142"/>
  <c r="J141"/>
  <c r="BK134"/>
  <c i="7" r="BK151"/>
  <c r="J144"/>
  <c r="J135"/>
  <c r="BK155"/>
  <c r="J146"/>
  <c r="BK133"/>
  <c r="J157"/>
  <c r="J149"/>
  <c r="BK140"/>
  <c r="J131"/>
  <c i="2" l="1" r="T147"/>
  <c r="R157"/>
  <c r="BK173"/>
  <c r="J173"/>
  <c r="J102"/>
  <c r="BK190"/>
  <c r="J190"/>
  <c r="J103"/>
  <c r="R201"/>
  <c r="BK205"/>
  <c r="J205"/>
  <c r="J105"/>
  <c r="T243"/>
  <c r="T276"/>
  <c r="P290"/>
  <c r="R308"/>
  <c r="P328"/>
  <c r="R332"/>
  <c r="R343"/>
  <c r="R350"/>
  <c r="R362"/>
  <c r="R388"/>
  <c r="T398"/>
  <c r="P410"/>
  <c r="P420"/>
  <c r="P424"/>
  <c r="P429"/>
  <c r="R433"/>
  <c i="3" r="R128"/>
  <c r="R127"/>
  <c r="R141"/>
  <c r="P153"/>
  <c r="BK177"/>
  <c r="J177"/>
  <c r="J104"/>
  <c i="4" r="T132"/>
  <c r="T131"/>
  <c r="T138"/>
  <c r="T144"/>
  <c r="R150"/>
  <c r="BK154"/>
  <c r="J154"/>
  <c r="J106"/>
  <c r="BK165"/>
  <c r="J165"/>
  <c r="J107"/>
  <c r="P178"/>
  <c i="5" r="R134"/>
  <c r="R133"/>
  <c r="R152"/>
  <c r="R315"/>
  <c r="P323"/>
  <c r="P327"/>
  <c r="BK331"/>
  <c r="J331"/>
  <c r="J108"/>
  <c r="R336"/>
  <c r="R335"/>
  <c i="6" r="T126"/>
  <c r="T125"/>
  <c r="T139"/>
  <c r="T138"/>
  <c i="2" r="P147"/>
  <c r="T157"/>
  <c r="P173"/>
  <c r="P190"/>
  <c r="BK201"/>
  <c r="J201"/>
  <c r="J104"/>
  <c r="P205"/>
  <c r="R243"/>
  <c r="P276"/>
  <c r="T290"/>
  <c r="P308"/>
  <c r="BK332"/>
  <c r="J332"/>
  <c r="J113"/>
  <c r="BK343"/>
  <c r="J343"/>
  <c r="J114"/>
  <c r="BK350"/>
  <c r="J350"/>
  <c r="J115"/>
  <c r="BK362"/>
  <c r="J362"/>
  <c r="J116"/>
  <c r="BK388"/>
  <c r="J388"/>
  <c r="J117"/>
  <c r="R398"/>
  <c r="T410"/>
  <c r="T420"/>
  <c r="T424"/>
  <c r="T429"/>
  <c r="BK433"/>
  <c r="J433"/>
  <c r="J123"/>
  <c i="3" r="BK128"/>
  <c r="J128"/>
  <c r="J100"/>
  <c r="T141"/>
  <c r="R153"/>
  <c r="P177"/>
  <c i="4" r="R132"/>
  <c r="R131"/>
  <c r="P138"/>
  <c r="P144"/>
  <c r="BK150"/>
  <c r="J150"/>
  <c r="J105"/>
  <c r="R154"/>
  <c r="T165"/>
  <c r="T178"/>
  <c i="5" r="BK134"/>
  <c r="BK133"/>
  <c r="J133"/>
  <c r="J99"/>
  <c r="P152"/>
  <c r="P151"/>
  <c r="P315"/>
  <c r="R323"/>
  <c r="R327"/>
  <c r="R331"/>
  <c r="T336"/>
  <c r="T335"/>
  <c i="6" r="BK126"/>
  <c r="J126"/>
  <c r="J100"/>
  <c r="BK139"/>
  <c r="J139"/>
  <c r="J102"/>
  <c i="7" r="P128"/>
  <c r="P127"/>
  <c i="2" r="BK147"/>
  <c r="J147"/>
  <c r="J100"/>
  <c r="BK157"/>
  <c r="J157"/>
  <c r="J101"/>
  <c r="R173"/>
  <c r="R190"/>
  <c r="T201"/>
  <c r="R205"/>
  <c r="BK243"/>
  <c r="J243"/>
  <c r="J106"/>
  <c r="R276"/>
  <c r="R290"/>
  <c r="T308"/>
  <c r="R328"/>
  <c r="P332"/>
  <c r="P343"/>
  <c r="P350"/>
  <c r="T362"/>
  <c r="P388"/>
  <c r="P398"/>
  <c r="R410"/>
  <c r="R420"/>
  <c r="R424"/>
  <c r="R429"/>
  <c r="P433"/>
  <c i="3" r="T128"/>
  <c r="T127"/>
  <c r="BK141"/>
  <c r="J141"/>
  <c r="J102"/>
  <c r="T153"/>
  <c r="R177"/>
  <c i="4" r="P132"/>
  <c r="P131"/>
  <c r="BK138"/>
  <c r="J138"/>
  <c r="J103"/>
  <c r="R144"/>
  <c r="T150"/>
  <c r="T154"/>
  <c r="P165"/>
  <c r="BK178"/>
  <c r="J178"/>
  <c r="J108"/>
  <c i="5" r="P134"/>
  <c r="P133"/>
  <c r="T152"/>
  <c r="BK315"/>
  <c r="J315"/>
  <c r="J103"/>
  <c r="BK323"/>
  <c r="J323"/>
  <c r="J106"/>
  <c r="BK327"/>
  <c r="J327"/>
  <c r="J107"/>
  <c r="T331"/>
  <c r="P336"/>
  <c r="P335"/>
  <c i="6" r="P126"/>
  <c r="P125"/>
  <c r="R139"/>
  <c r="R138"/>
  <c i="7" r="BK128"/>
  <c r="J128"/>
  <c r="J100"/>
  <c r="T128"/>
  <c r="T127"/>
  <c r="T139"/>
  <c r="T138"/>
  <c i="2" r="R147"/>
  <c r="R146"/>
  <c r="P157"/>
  <c r="T173"/>
  <c r="T190"/>
  <c r="P201"/>
  <c r="T205"/>
  <c r="P243"/>
  <c r="BK276"/>
  <c r="J276"/>
  <c r="J109"/>
  <c r="BK290"/>
  <c r="J290"/>
  <c r="J110"/>
  <c r="BK308"/>
  <c r="J308"/>
  <c r="J111"/>
  <c r="BK328"/>
  <c r="J328"/>
  <c r="J112"/>
  <c r="T328"/>
  <c r="T332"/>
  <c r="T343"/>
  <c r="T350"/>
  <c r="P362"/>
  <c r="T388"/>
  <c r="BK398"/>
  <c r="J398"/>
  <c r="J118"/>
  <c r="BK410"/>
  <c r="J410"/>
  <c r="J119"/>
  <c r="BK420"/>
  <c r="J420"/>
  <c r="J120"/>
  <c r="BK424"/>
  <c r="J424"/>
  <c r="J121"/>
  <c r="BK429"/>
  <c r="J429"/>
  <c r="J122"/>
  <c r="T433"/>
  <c i="3" r="P128"/>
  <c r="P127"/>
  <c r="P141"/>
  <c r="P140"/>
  <c r="BK153"/>
  <c r="J153"/>
  <c r="J103"/>
  <c r="T177"/>
  <c i="4" r="BK132"/>
  <c r="J132"/>
  <c r="J100"/>
  <c r="R138"/>
  <c r="BK144"/>
  <c r="J144"/>
  <c r="J104"/>
  <c r="P150"/>
  <c r="P154"/>
  <c r="R165"/>
  <c r="R178"/>
  <c i="5" r="T134"/>
  <c r="T133"/>
  <c r="BK152"/>
  <c r="J152"/>
  <c r="J102"/>
  <c r="T315"/>
  <c r="T323"/>
  <c r="T327"/>
  <c r="P331"/>
  <c r="BK336"/>
  <c r="J336"/>
  <c r="J110"/>
  <c i="6" r="R126"/>
  <c r="R125"/>
  <c r="R124"/>
  <c r="P139"/>
  <c r="P138"/>
  <c i="7" r="R128"/>
  <c r="R127"/>
  <c r="BK139"/>
  <c r="J139"/>
  <c r="J102"/>
  <c r="P139"/>
  <c r="P138"/>
  <c r="R139"/>
  <c r="R138"/>
  <c r="BK153"/>
  <c r="J153"/>
  <c r="J104"/>
  <c r="P153"/>
  <c r="P152"/>
  <c r="R153"/>
  <c r="R152"/>
  <c r="T153"/>
  <c r="T152"/>
  <c i="5" r="BK321"/>
  <c r="J321"/>
  <c r="J105"/>
  <c i="2" r="BK273"/>
  <c r="J273"/>
  <c r="J107"/>
  <c i="4" r="BK135"/>
  <c r="J135"/>
  <c r="J101"/>
  <c i="5" r="BK319"/>
  <c r="J319"/>
  <c r="J104"/>
  <c i="7" r="E114"/>
  <c r="F123"/>
  <c r="BF130"/>
  <c r="BF144"/>
  <c r="BF147"/>
  <c r="BF148"/>
  <c r="BF149"/>
  <c r="BF158"/>
  <c r="BF129"/>
  <c r="BF136"/>
  <c r="BF142"/>
  <c r="BF143"/>
  <c r="BF146"/>
  <c r="BF151"/>
  <c r="BF155"/>
  <c r="BF161"/>
  <c r="BF162"/>
  <c r="J91"/>
  <c r="BF133"/>
  <c r="BF137"/>
  <c r="BF145"/>
  <c r="BF157"/>
  <c r="BF160"/>
  <c r="BF131"/>
  <c r="BF132"/>
  <c r="BF134"/>
  <c r="BF135"/>
  <c r="BF140"/>
  <c r="BF141"/>
  <c r="BF150"/>
  <c r="BF154"/>
  <c r="BF156"/>
  <c r="BF159"/>
  <c i="6" r="E85"/>
  <c r="F94"/>
  <c r="BF132"/>
  <c r="BF133"/>
  <c r="BF137"/>
  <c r="BF140"/>
  <c r="BF144"/>
  <c r="BF146"/>
  <c r="BF147"/>
  <c r="BF149"/>
  <c r="BF151"/>
  <c r="BF155"/>
  <c i="5" r="J134"/>
  <c r="J100"/>
  <c i="6" r="J91"/>
  <c r="BF127"/>
  <c r="BF128"/>
  <c r="BF131"/>
  <c r="BF136"/>
  <c r="BF150"/>
  <c r="BF156"/>
  <c r="BF134"/>
  <c r="BF145"/>
  <c r="BF148"/>
  <c r="BF154"/>
  <c r="BF157"/>
  <c r="BF129"/>
  <c r="BF130"/>
  <c r="BF135"/>
  <c r="BF141"/>
  <c r="BF142"/>
  <c r="BF143"/>
  <c r="BF152"/>
  <c r="BF153"/>
  <c i="5" r="F94"/>
  <c r="BF135"/>
  <c r="BF136"/>
  <c r="BF141"/>
  <c r="BF145"/>
  <c r="BF148"/>
  <c r="BF154"/>
  <c r="BF159"/>
  <c r="BF160"/>
  <c r="BF164"/>
  <c r="BF166"/>
  <c r="BF168"/>
  <c r="BF171"/>
  <c r="BF172"/>
  <c r="BF173"/>
  <c r="BF177"/>
  <c r="BF180"/>
  <c r="BF182"/>
  <c r="BF190"/>
  <c r="BF191"/>
  <c r="BF194"/>
  <c r="BF195"/>
  <c r="BF196"/>
  <c r="BF197"/>
  <c r="BF200"/>
  <c r="BF201"/>
  <c r="BF202"/>
  <c r="BF203"/>
  <c r="BF206"/>
  <c r="BF210"/>
  <c r="BF211"/>
  <c r="BF213"/>
  <c r="BF216"/>
  <c r="BF221"/>
  <c r="BF223"/>
  <c r="BF227"/>
  <c r="BF228"/>
  <c r="BF229"/>
  <c r="BF238"/>
  <c r="BF239"/>
  <c r="BF248"/>
  <c r="BF254"/>
  <c r="BF257"/>
  <c r="BF259"/>
  <c r="BF264"/>
  <c r="BF285"/>
  <c r="BF287"/>
  <c r="BF290"/>
  <c r="BF303"/>
  <c r="BF307"/>
  <c r="BF309"/>
  <c r="BF311"/>
  <c r="BF312"/>
  <c r="BF317"/>
  <c r="BF320"/>
  <c r="BF324"/>
  <c r="BF326"/>
  <c r="BF329"/>
  <c r="E85"/>
  <c r="BF146"/>
  <c r="BF149"/>
  <c r="BF153"/>
  <c r="BF156"/>
  <c r="BF163"/>
  <c r="BF169"/>
  <c r="BF178"/>
  <c r="BF179"/>
  <c r="BF181"/>
  <c r="BF207"/>
  <c r="BF214"/>
  <c r="BF219"/>
  <c r="BF222"/>
  <c r="BF224"/>
  <c r="BF225"/>
  <c r="BF226"/>
  <c r="BF231"/>
  <c r="BF234"/>
  <c r="BF237"/>
  <c r="BF240"/>
  <c r="BF241"/>
  <c r="BF242"/>
  <c r="BF247"/>
  <c r="BF252"/>
  <c r="BF255"/>
  <c r="BF261"/>
  <c r="BF262"/>
  <c r="BF266"/>
  <c r="BF267"/>
  <c r="BF270"/>
  <c r="BF273"/>
  <c r="BF276"/>
  <c r="BF277"/>
  <c r="BF283"/>
  <c r="BF292"/>
  <c r="BF294"/>
  <c r="BF295"/>
  <c r="BF296"/>
  <c r="BF297"/>
  <c r="BF313"/>
  <c r="BF322"/>
  <c r="J126"/>
  <c r="BF137"/>
  <c r="BF139"/>
  <c r="BF142"/>
  <c r="BF143"/>
  <c r="BF147"/>
  <c r="BF155"/>
  <c r="BF165"/>
  <c r="BF175"/>
  <c r="BF176"/>
  <c r="BF184"/>
  <c r="BF186"/>
  <c r="BF187"/>
  <c r="BF192"/>
  <c r="BF193"/>
  <c r="BF204"/>
  <c r="BF205"/>
  <c r="BF208"/>
  <c r="BF209"/>
  <c r="BF212"/>
  <c r="BF217"/>
  <c r="BF218"/>
  <c r="BF220"/>
  <c r="BF245"/>
  <c r="BF251"/>
  <c r="BF256"/>
  <c r="BF258"/>
  <c r="BF265"/>
  <c r="BF268"/>
  <c r="BF275"/>
  <c r="BF279"/>
  <c r="BF281"/>
  <c r="BF282"/>
  <c r="BF284"/>
  <c r="BF286"/>
  <c r="BF298"/>
  <c r="BF302"/>
  <c r="BF305"/>
  <c r="BF306"/>
  <c r="BF314"/>
  <c r="BF333"/>
  <c r="BF338"/>
  <c r="BF339"/>
  <c r="BF340"/>
  <c r="BF138"/>
  <c r="BF140"/>
  <c r="BF144"/>
  <c r="BF150"/>
  <c r="BF157"/>
  <c r="BF158"/>
  <c r="BF161"/>
  <c r="BF162"/>
  <c r="BF167"/>
  <c r="BF170"/>
  <c r="BF174"/>
  <c r="BF183"/>
  <c r="BF185"/>
  <c r="BF188"/>
  <c r="BF189"/>
  <c r="BF198"/>
  <c r="BF199"/>
  <c r="BF215"/>
  <c r="BF230"/>
  <c r="BF232"/>
  <c r="BF233"/>
  <c r="BF235"/>
  <c r="BF236"/>
  <c r="BF243"/>
  <c r="BF244"/>
  <c r="BF246"/>
  <c r="BF249"/>
  <c r="BF250"/>
  <c r="BF253"/>
  <c r="BF260"/>
  <c r="BF263"/>
  <c r="BF269"/>
  <c r="BF271"/>
  <c r="BF272"/>
  <c r="BF274"/>
  <c r="BF278"/>
  <c r="BF280"/>
  <c r="BF288"/>
  <c r="BF289"/>
  <c r="BF291"/>
  <c r="BF293"/>
  <c r="BF299"/>
  <c r="BF300"/>
  <c r="BF301"/>
  <c r="BF304"/>
  <c r="BF308"/>
  <c r="BF310"/>
  <c r="BF316"/>
  <c r="BF318"/>
  <c r="BF325"/>
  <c r="BF328"/>
  <c r="BF330"/>
  <c r="BF332"/>
  <c r="BF334"/>
  <c r="BF337"/>
  <c i="3" r="BK127"/>
  <c r="J127"/>
  <c r="J99"/>
  <c i="4" r="E118"/>
  <c r="BF134"/>
  <c r="BF136"/>
  <c r="BF157"/>
  <c r="BF159"/>
  <c r="BF160"/>
  <c r="BF164"/>
  <c r="BF169"/>
  <c r="BF170"/>
  <c r="BF172"/>
  <c r="BF182"/>
  <c r="BF184"/>
  <c r="J124"/>
  <c r="BF142"/>
  <c r="BF147"/>
  <c r="BF153"/>
  <c r="BF155"/>
  <c r="BF162"/>
  <c r="BF175"/>
  <c r="BF180"/>
  <c r="BF181"/>
  <c r="BF183"/>
  <c r="BF185"/>
  <c r="BF187"/>
  <c r="BF188"/>
  <c r="F127"/>
  <c r="BF139"/>
  <c r="BF140"/>
  <c r="BF141"/>
  <c r="BF143"/>
  <c r="BF145"/>
  <c r="BF152"/>
  <c r="BF158"/>
  <c r="BF161"/>
  <c r="BF166"/>
  <c r="BF168"/>
  <c r="BF174"/>
  <c r="BF176"/>
  <c r="BF133"/>
  <c r="BF146"/>
  <c r="BF148"/>
  <c r="BF149"/>
  <c r="BF151"/>
  <c r="BF156"/>
  <c r="BF163"/>
  <c r="BF167"/>
  <c r="BF171"/>
  <c r="BF173"/>
  <c r="BF177"/>
  <c r="BF179"/>
  <c r="BF186"/>
  <c r="BF189"/>
  <c r="BF190"/>
  <c i="3" r="BF133"/>
  <c r="BF134"/>
  <c r="BF136"/>
  <c r="BF139"/>
  <c r="BF142"/>
  <c r="BF152"/>
  <c r="BF155"/>
  <c r="BF156"/>
  <c r="BF162"/>
  <c r="BF175"/>
  <c r="BF176"/>
  <c r="BF181"/>
  <c r="BF185"/>
  <c r="BF187"/>
  <c r="BF194"/>
  <c r="BF195"/>
  <c r="BF197"/>
  <c r="BF198"/>
  <c r="BF204"/>
  <c r="BF205"/>
  <c r="BF209"/>
  <c r="E85"/>
  <c r="BF129"/>
  <c r="BF130"/>
  <c r="BF135"/>
  <c r="BF137"/>
  <c r="BF138"/>
  <c r="BF148"/>
  <c r="BF150"/>
  <c r="BF151"/>
  <c r="BF158"/>
  <c r="BF159"/>
  <c r="BF161"/>
  <c r="BF168"/>
  <c r="BF169"/>
  <c r="BF174"/>
  <c r="BF182"/>
  <c r="BF189"/>
  <c r="BF190"/>
  <c r="BF191"/>
  <c r="BF192"/>
  <c r="BF200"/>
  <c r="BF207"/>
  <c r="J120"/>
  <c r="F123"/>
  <c r="BF143"/>
  <c r="BF157"/>
  <c r="BF164"/>
  <c r="BF167"/>
  <c r="BF171"/>
  <c r="BF172"/>
  <c r="BF173"/>
  <c r="BF179"/>
  <c r="BF186"/>
  <c r="BF188"/>
  <c r="BF193"/>
  <c r="BF196"/>
  <c r="BF202"/>
  <c r="BF131"/>
  <c r="BF132"/>
  <c r="BF144"/>
  <c r="BF145"/>
  <c r="BF146"/>
  <c r="BF147"/>
  <c r="BF149"/>
  <c r="BF154"/>
  <c r="BF160"/>
  <c r="BF163"/>
  <c r="BF165"/>
  <c r="BF166"/>
  <c r="BF170"/>
  <c r="BF178"/>
  <c r="BF180"/>
  <c r="BF183"/>
  <c r="BF184"/>
  <c r="BF199"/>
  <c r="BF201"/>
  <c r="BF203"/>
  <c r="BF206"/>
  <c r="BF208"/>
  <c i="2" r="J91"/>
  <c r="J94"/>
  <c r="BF153"/>
  <c r="BF155"/>
  <c r="BF158"/>
  <c r="BF168"/>
  <c r="BF174"/>
  <c r="BF176"/>
  <c r="BF178"/>
  <c r="BF179"/>
  <c r="BF187"/>
  <c r="BF188"/>
  <c r="BF191"/>
  <c r="BF200"/>
  <c r="BF212"/>
  <c r="BF215"/>
  <c r="BF218"/>
  <c r="BF225"/>
  <c r="BF227"/>
  <c r="BF230"/>
  <c r="BF235"/>
  <c r="BF237"/>
  <c r="BF238"/>
  <c r="BF239"/>
  <c r="BF240"/>
  <c r="BF245"/>
  <c r="BF248"/>
  <c r="BF250"/>
  <c r="BF252"/>
  <c r="BF260"/>
  <c r="BF263"/>
  <c r="BF264"/>
  <c r="BF269"/>
  <c r="BF282"/>
  <c r="BF284"/>
  <c r="BF287"/>
  <c r="BF288"/>
  <c r="BF295"/>
  <c r="BF296"/>
  <c r="BF300"/>
  <c r="BF304"/>
  <c r="BF306"/>
  <c r="BF315"/>
  <c r="BF322"/>
  <c r="BF324"/>
  <c r="BF330"/>
  <c r="BF338"/>
  <c r="BF341"/>
  <c r="BF345"/>
  <c r="BF351"/>
  <c r="BF360"/>
  <c r="BF361"/>
  <c r="BF364"/>
  <c r="BF365"/>
  <c r="BF387"/>
  <c r="BF399"/>
  <c r="BF403"/>
  <c r="BF404"/>
  <c r="BF405"/>
  <c r="BF406"/>
  <c r="BF408"/>
  <c r="BF409"/>
  <c r="BF422"/>
  <c r="BF427"/>
  <c r="BF428"/>
  <c r="BF430"/>
  <c r="BF431"/>
  <c r="BF432"/>
  <c r="BF434"/>
  <c r="E85"/>
  <c r="F94"/>
  <c r="BF149"/>
  <c r="BF156"/>
  <c r="BF160"/>
  <c r="BF161"/>
  <c r="BF171"/>
  <c r="BF177"/>
  <c r="BF180"/>
  <c r="BF182"/>
  <c r="BF184"/>
  <c r="BF189"/>
  <c r="BF192"/>
  <c r="BF194"/>
  <c r="BF195"/>
  <c r="BF196"/>
  <c r="BF202"/>
  <c r="BF203"/>
  <c r="BF206"/>
  <c r="BF207"/>
  <c r="BF209"/>
  <c r="BF211"/>
  <c r="BF213"/>
  <c r="BF216"/>
  <c r="BF219"/>
  <c r="BF221"/>
  <c r="BF223"/>
  <c r="BF224"/>
  <c r="BF226"/>
  <c r="BF232"/>
  <c r="BF241"/>
  <c r="BF256"/>
  <c r="BF257"/>
  <c r="BF259"/>
  <c r="BF261"/>
  <c r="BF262"/>
  <c r="BF265"/>
  <c r="BF270"/>
  <c r="BF271"/>
  <c r="BF278"/>
  <c r="BF281"/>
  <c r="BF283"/>
  <c r="BF286"/>
  <c r="BF298"/>
  <c r="BF299"/>
  <c r="BF303"/>
  <c r="BF305"/>
  <c r="BF313"/>
  <c r="BF319"/>
  <c r="BF321"/>
  <c r="BF329"/>
  <c r="BF333"/>
  <c r="BF334"/>
  <c r="BF337"/>
  <c r="BF339"/>
  <c r="BF340"/>
  <c r="BF344"/>
  <c r="BF347"/>
  <c r="BF348"/>
  <c r="BF354"/>
  <c r="BF367"/>
  <c r="BF368"/>
  <c r="BF370"/>
  <c r="BF371"/>
  <c r="BF373"/>
  <c r="BF374"/>
  <c r="BF375"/>
  <c r="BF377"/>
  <c r="BF380"/>
  <c r="BF382"/>
  <c r="BF390"/>
  <c r="BF396"/>
  <c r="BF397"/>
  <c r="BF402"/>
  <c r="BF412"/>
  <c r="BF418"/>
  <c r="BF148"/>
  <c r="BF154"/>
  <c r="BF163"/>
  <c r="BF165"/>
  <c r="BF169"/>
  <c r="BF181"/>
  <c r="BF183"/>
  <c r="BF186"/>
  <c r="BF193"/>
  <c r="BF198"/>
  <c r="BF199"/>
  <c r="BF208"/>
  <c r="BF210"/>
  <c r="BF214"/>
  <c r="BF217"/>
  <c r="BF228"/>
  <c r="BF229"/>
  <c r="BF231"/>
  <c r="BF233"/>
  <c r="BF234"/>
  <c r="BF246"/>
  <c r="BF249"/>
  <c r="BF251"/>
  <c r="BF253"/>
  <c r="BF255"/>
  <c r="BF258"/>
  <c r="BF266"/>
  <c r="BF267"/>
  <c r="BF268"/>
  <c r="BF272"/>
  <c r="BF277"/>
  <c r="BF291"/>
  <c r="BF307"/>
  <c r="BF311"/>
  <c r="BF312"/>
  <c r="BF316"/>
  <c r="BF317"/>
  <c r="BF318"/>
  <c r="BF323"/>
  <c r="BF326"/>
  <c r="BF327"/>
  <c r="BF346"/>
  <c r="BF349"/>
  <c r="BF352"/>
  <c r="BF355"/>
  <c r="BF372"/>
  <c r="BF376"/>
  <c r="BF378"/>
  <c r="BF383"/>
  <c r="BF384"/>
  <c r="BF385"/>
  <c r="BF386"/>
  <c r="BF389"/>
  <c r="BF393"/>
  <c r="BF394"/>
  <c r="BF400"/>
  <c r="BF401"/>
  <c r="BF407"/>
  <c r="BF411"/>
  <c r="BF419"/>
  <c r="BF421"/>
  <c r="BF425"/>
  <c r="BF426"/>
  <c r="BF150"/>
  <c r="BF151"/>
  <c r="BF152"/>
  <c r="BF159"/>
  <c r="BF162"/>
  <c r="BF164"/>
  <c r="BF166"/>
  <c r="BF167"/>
  <c r="BF170"/>
  <c r="BF172"/>
  <c r="BF175"/>
  <c r="BF185"/>
  <c r="BF197"/>
  <c r="BF204"/>
  <c r="BF220"/>
  <c r="BF222"/>
  <c r="BF236"/>
  <c r="BF242"/>
  <c r="BF244"/>
  <c r="BF247"/>
  <c r="BF254"/>
  <c r="BF274"/>
  <c r="BF279"/>
  <c r="BF280"/>
  <c r="BF285"/>
  <c r="BF289"/>
  <c r="BF292"/>
  <c r="BF293"/>
  <c r="BF294"/>
  <c r="BF297"/>
  <c r="BF301"/>
  <c r="BF302"/>
  <c r="BF309"/>
  <c r="BF310"/>
  <c r="BF314"/>
  <c r="BF320"/>
  <c r="BF325"/>
  <c r="BF331"/>
  <c r="BF335"/>
  <c r="BF336"/>
  <c r="BF342"/>
  <c r="BF353"/>
  <c r="BF356"/>
  <c r="BF357"/>
  <c r="BF358"/>
  <c r="BF359"/>
  <c r="BF363"/>
  <c r="BF366"/>
  <c r="BF369"/>
  <c r="BF379"/>
  <c r="BF381"/>
  <c r="BF391"/>
  <c r="BF392"/>
  <c r="BF395"/>
  <c r="BF413"/>
  <c r="BF414"/>
  <c r="BF415"/>
  <c r="BF416"/>
  <c r="BF417"/>
  <c r="BF423"/>
  <c r="BF435"/>
  <c r="F37"/>
  <c i="1" r="BB96"/>
  <c i="3" r="F39"/>
  <c i="1" r="BD97"/>
  <c i="3" r="J35"/>
  <c i="1" r="AV97"/>
  <c i="4" r="F35"/>
  <c i="1" r="AZ98"/>
  <c i="4" r="F39"/>
  <c i="1" r="BD98"/>
  <c i="5" r="F38"/>
  <c i="1" r="BC99"/>
  <c i="5" r="F39"/>
  <c i="1" r="BD99"/>
  <c i="2" r="F38"/>
  <c i="1" r="BC96"/>
  <c i="3" r="F38"/>
  <c i="1" r="BC97"/>
  <c i="4" r="J35"/>
  <c i="1" r="AV98"/>
  <c i="4" r="F38"/>
  <c i="1" r="BC98"/>
  <c i="5" r="F35"/>
  <c i="1" r="AZ99"/>
  <c i="6" r="F38"/>
  <c i="1" r="BC100"/>
  <c i="7" r="F35"/>
  <c i="1" r="AZ101"/>
  <c i="7" r="J35"/>
  <c i="1" r="AV101"/>
  <c i="2" r="F35"/>
  <c i="1" r="AZ96"/>
  <c i="3" r="F35"/>
  <c i="1" r="AZ97"/>
  <c i="3" r="F37"/>
  <c i="1" r="BB97"/>
  <c i="4" r="F37"/>
  <c i="1" r="BB98"/>
  <c i="5" r="J35"/>
  <c i="1" r="AV99"/>
  <c i="6" r="F35"/>
  <c i="1" r="AZ100"/>
  <c i="6" r="F37"/>
  <c i="1" r="BB100"/>
  <c i="7" r="F38"/>
  <c i="1" r="BC101"/>
  <c r="AS94"/>
  <c i="2" r="J35"/>
  <c i="1" r="AV96"/>
  <c i="2" r="F39"/>
  <c i="1" r="BD96"/>
  <c i="5" r="F37"/>
  <c i="1" r="BB99"/>
  <c i="6" r="F39"/>
  <c i="1" r="BD100"/>
  <c i="6" r="J35"/>
  <c i="1" r="AV100"/>
  <c i="7" r="F39"/>
  <c i="1" r="BD101"/>
  <c i="7" r="F37"/>
  <c i="1" r="BB101"/>
  <c i="3" l="1" r="P126"/>
  <c i="1" r="AU97"/>
  <c i="5" r="P132"/>
  <c i="1" r="AU99"/>
  <c i="3" r="T140"/>
  <c i="5" r="R151"/>
  <c i="7" r="R126"/>
  <c r="T126"/>
  <c i="6" r="P124"/>
  <c i="1" r="AU100"/>
  <c i="2" r="R275"/>
  <c r="R145"/>
  <c i="4" r="P137"/>
  <c r="P130"/>
  <c i="1" r="AU98"/>
  <c i="5" r="R132"/>
  <c i="2" r="T275"/>
  <c i="5" r="T151"/>
  <c r="T132"/>
  <c i="7" r="P126"/>
  <c i="1" r="AU101"/>
  <c i="6" r="T124"/>
  <c i="2" r="T146"/>
  <c r="T145"/>
  <c i="4" r="R137"/>
  <c r="R130"/>
  <c i="3" r="T126"/>
  <c i="2" r="P275"/>
  <c r="P146"/>
  <c r="P145"/>
  <c i="1" r="AU96"/>
  <c i="4" r="T137"/>
  <c r="T130"/>
  <c i="3" r="R140"/>
  <c r="R126"/>
  <c i="2" r="BK146"/>
  <c r="J146"/>
  <c r="J99"/>
  <c i="4" r="BK137"/>
  <c r="J137"/>
  <c r="J102"/>
  <c i="5" r="BK335"/>
  <c r="J335"/>
  <c r="J109"/>
  <c i="3" r="BK140"/>
  <c r="J140"/>
  <c r="J101"/>
  <c i="5" r="BK151"/>
  <c r="J151"/>
  <c r="J101"/>
  <c i="7" r="BK127"/>
  <c r="J127"/>
  <c r="J99"/>
  <c r="BK138"/>
  <c r="J138"/>
  <c r="J101"/>
  <c i="2" r="BK275"/>
  <c r="J275"/>
  <c r="J108"/>
  <c i="4" r="BK131"/>
  <c r="J131"/>
  <c r="J99"/>
  <c i="6" r="BK125"/>
  <c r="J125"/>
  <c r="J99"/>
  <c r="BK138"/>
  <c r="J138"/>
  <c r="J101"/>
  <c i="7" r="BK152"/>
  <c r="J152"/>
  <c r="J103"/>
  <c i="3" r="BK126"/>
  <c r="J126"/>
  <c r="J36"/>
  <c i="1" r="AW97"/>
  <c r="AT97"/>
  <c i="3" r="J32"/>
  <c i="1" r="AG97"/>
  <c i="4" r="J36"/>
  <c i="1" r="AW98"/>
  <c r="AT98"/>
  <c i="5" r="F36"/>
  <c i="1" r="BA99"/>
  <c r="BD95"/>
  <c r="BD94"/>
  <c r="W33"/>
  <c i="2" r="F36"/>
  <c i="1" r="BA96"/>
  <c i="6" r="J36"/>
  <c i="1" r="AW100"/>
  <c r="AT100"/>
  <c r="AZ95"/>
  <c r="AV95"/>
  <c r="BB95"/>
  <c r="AX95"/>
  <c r="BC95"/>
  <c r="AY95"/>
  <c i="2" r="J36"/>
  <c i="1" r="AW96"/>
  <c r="AT96"/>
  <c i="6" r="F36"/>
  <c i="1" r="BA100"/>
  <c i="7" r="F36"/>
  <c i="1" r="BA101"/>
  <c i="3" r="F36"/>
  <c i="1" r="BA97"/>
  <c i="4" r="F36"/>
  <c i="1" r="BA98"/>
  <c i="5" r="J36"/>
  <c i="1" r="AW99"/>
  <c r="AT99"/>
  <c i="7" r="J36"/>
  <c i="1" r="AW101"/>
  <c r="AT101"/>
  <c i="6" l="1" r="BK124"/>
  <c r="J124"/>
  <c r="J98"/>
  <c i="2" r="BK145"/>
  <c r="J145"/>
  <c r="J98"/>
  <c i="5" r="BK132"/>
  <c r="J132"/>
  <c r="J98"/>
  <c i="7" r="BK126"/>
  <c r="J126"/>
  <c r="J98"/>
  <c i="4" r="BK130"/>
  <c r="J130"/>
  <c r="J98"/>
  <c i="1" r="AN97"/>
  <c i="3" r="J98"/>
  <c r="J41"/>
  <c i="1" r="AU95"/>
  <c r="AU94"/>
  <c r="AZ94"/>
  <c r="W29"/>
  <c r="BA95"/>
  <c r="BA94"/>
  <c r="AW94"/>
  <c r="AK30"/>
  <c r="BB94"/>
  <c r="W31"/>
  <c r="BC94"/>
  <c r="W32"/>
  <c i="7" l="1" r="J32"/>
  <c i="1" r="AG101"/>
  <c i="5" r="J32"/>
  <c i="1" r="AG99"/>
  <c r="AN99"/>
  <c i="2" r="J32"/>
  <c i="1" r="AG96"/>
  <c r="AY94"/>
  <c r="W30"/>
  <c r="AW95"/>
  <c r="AT95"/>
  <c i="4" r="J32"/>
  <c i="1" r="AG98"/>
  <c i="6" r="J32"/>
  <c i="1" r="AG100"/>
  <c r="AX94"/>
  <c r="AV94"/>
  <c r="AK29"/>
  <c i="5" l="1" r="J41"/>
  <c i="6" r="J41"/>
  <c i="4" r="J41"/>
  <c i="2" r="J41"/>
  <c i="7" r="J41"/>
  <c i="1" r="AN98"/>
  <c r="AN100"/>
  <c r="AN96"/>
  <c r="AN101"/>
  <c r="AG95"/>
  <c r="AG94"/>
  <c r="AK26"/>
  <c r="AK35"/>
  <c r="AT94"/>
  <c l="1" r="AN94"/>
  <c r="AN95"/>
</calcChain>
</file>

<file path=xl/sharedStrings.xml><?xml version="1.0" encoding="utf-8"?>
<sst xmlns="http://schemas.openxmlformats.org/spreadsheetml/2006/main">
  <si>
    <t>Export Komplet</t>
  </si>
  <si>
    <t/>
  </si>
  <si>
    <t>2.0</t>
  </si>
  <si>
    <t>ZAMOK</t>
  </si>
  <si>
    <t>False</t>
  </si>
  <si>
    <t>{947da401-09aa-4c79-bbda-30fcfc7ec357}</t>
  </si>
  <si>
    <t>0,001</t>
  </si>
  <si>
    <t>20</t>
  </si>
  <si>
    <t>REKAPITULÁCIA STAVBY</t>
  </si>
  <si>
    <t xml:space="preserve">v ---  nižšie sa nachádzajú doplnkové a pomocné údaje k zostavám  --- v</t>
  </si>
  <si>
    <t>Návod na vyplnenie</t>
  </si>
  <si>
    <t>Kód:</t>
  </si>
  <si>
    <t>72/1-2021</t>
  </si>
  <si>
    <t xml:space="preserve">Meniť je možné iba bunky so žltým podfarbením!_x000d_
_x000d_
1) na prvom liste Rekapitulácie stavby vyplňte v zostave_x000d_
_x000d_
    a) Rekapitulácia stavby_x000d_
       - údaje o Zhotoviteľovi_x000d_
         (prenesú sa do ostatných zostáv aj v iných listoch)_x000d_
_x000d_
    b) Rekapitulácia objektov stavby_x000d_
       - potrebné Ostatné náklady_x000d_
_x000d_
2) na vybraných listoch vyplňte v zostave_x000d_
_x000d_
    a) Krycí list_x000d_
       - údaje o Zhotoviteľovi, pokiaľ sa líšia od údajov o Zhotoviteľovi na Rekapitulácii stavby_x000d_
         (údaje se prenesú do ostatných zostav v danom liste)_x000d_
_x000d_
    b) Rekapitulácia rozpočtu_x000d_
       - potrebné Ostatné náklady_x000d_
_x000d_
    c) Celkové náklady za stavbu_x000d_
       - ceny na položkách_x000d_
       - množstvo, pokiaľ má žlté podfarbenie_x000d_
       - a v prípade potreby poznámku (tá je v skrytom stĺpci)</t>
  </si>
  <si>
    <t>Stavba:</t>
  </si>
  <si>
    <t>ROZŠÍRENIE KAPACITY MŠ V OBCI BOLEŠOV</t>
  </si>
  <si>
    <t>JKSO:</t>
  </si>
  <si>
    <t>KS:</t>
  </si>
  <si>
    <t>Miesto:</t>
  </si>
  <si>
    <t>Bolešov, č.p. 422</t>
  </si>
  <si>
    <t>Dátum:</t>
  </si>
  <si>
    <t>14. 7. 2022</t>
  </si>
  <si>
    <t>Objednávateľ:</t>
  </si>
  <si>
    <t>IČO:</t>
  </si>
  <si>
    <t>Obec Bolešov, Bolešov 78, 018 53 Bolešov</t>
  </si>
  <si>
    <t>IČ DPH:</t>
  </si>
  <si>
    <t>Zhotoviteľ:</t>
  </si>
  <si>
    <t>Vyplň údaj</t>
  </si>
  <si>
    <t>Projektant:</t>
  </si>
  <si>
    <t>S.A.B.A. spol. s.r.o.</t>
  </si>
  <si>
    <t>True</t>
  </si>
  <si>
    <t>0,01</t>
  </si>
  <si>
    <t>Spracovateľ:</t>
  </si>
  <si>
    <t xml:space="preserve"> </t>
  </si>
  <si>
    <t>Poznámka:</t>
  </si>
  <si>
    <t xml:space="preserve">_x000d_
NAKOĽKO DO POPISU JEDNOTLIVÝCH POLOŽIEK ZADANIA STAVBY / ROZPOČET BEZ CIEN / NIE JE MOŽNÉ OBSIAHNUŤ VŽDY ÚPLNÚ CHARAKTERISTIKU KAŽDEJ POLOŽKY, PRI NACEŇOVANÍ STAVBY UCHÁDZAČMI O ZHOTOVENIE DIELA TVORÍ NEODDELITEĽNÚ SÚČASŤ ZADANIA STAVBY SPRACOVANÁ PROJEKTOVÁ DOKUMENTÁCIA, KTORÁ DOPĹŇA A DOŠPECIFIKOVÁVA JEDNOTLIVÉ POLOŽKY ZADANIA STAVBY !!!_x000d_
POKIAĽ BY AJ NAPRIEK TOMU VZNIKLA SITUÁCIA, NA ZÁKLADE KTOREJ BY UCHÁDZAČ NEBOL SCHOPNÝ PRESNE ŠPECIFIKOVAŤ DANÚ POLOŽKU, JE POTREBNÉ KONKRÉTNU POLOŽKU ZADANIA STAVBY DOPYTOVAŤ U ZHOTOVITEĽA PROJEKTOVEJ _x000d_
DOKUMENTÁCIE !!!_x000d_
_x000d_
TAK ISTO JE POTREBNÉ OBSTARÁVATEĽA UPOZORNIŤ NA PRÍPADNÉ ZISTENIA ABSENCIE NIEKTORÝCH POLOŽIEK V ZADANÍ STAVBY, KTORÉ BY NEUMOŽNILI KOREKTNÉ NACENENIE STAVEBNÉHO DIELA AKO CELKU !!!_x000d_
_x000d_
AJ NAPRIEK TOMU, ŽE ZADANIE STAVBY, KTORÉ JE SPRACOVANÉ NA ZÁKLADE PROJEKTOVEJ DOKUMENTÁCIE UVÁDZA V NIEKTORÝCH PRÍPADOCH KONKRTÉTNE STAVEBNÉ VÝROBKY A PRVKY, KTORÉ SA PREDPOKLADAJÚ POČAS VÝSTAVBY DO DIELA ZABUDOVAŤ, JE MOŽNÉ TIETO VÝROBKY NAHRADIŤ ICH ALTERNATÍVOU, KTORÁ VŠAK MUSÍ SPĹŇAŤ VŠETKY POŽADOVANÉ KVALITATÍVNE PARAMETRE UVEDENÝCH VÝROBKOV A NIJAKÝM SPÔSOBOM NESMIE PO ICH ZABUDOVANÍ ZNIŽOVAŤ KVALITU DIELA ANI HO NIJAKO NEGATÍVNE OVPLYVŇOVAŤ. ZVLÁŠŤ VEĽKÝ DÔRAZ JE POTREBNÉ KLÁSŤ OKREM INÉHO NA ENERGETICKÚ HOSPODÁRNOSŤ VŠETKÝCH POUŽITÝCH PRVKOV !!! _x000d_
_x000d_
</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</si>
  <si>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</si>
  <si>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</si>
  <si>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</si>
  <si>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</si>
  <si>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</si>
  <si>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</si>
  <si>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</si>
  <si>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</si>
  <si>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</si>
  <si>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</si>
  <si>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</si>
  <si>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</si>
  <si>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</si>
  <si>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</si>
  <si>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</si>
  <si>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</si>
  <si>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</si>
  <si>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</si>
  <si>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</si>
  <si>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</si>
  <si>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</si>
  <si>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</si>
  <si>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</si>
  <si>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</si>
  <si>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</si>
  <si>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</si>
  <si>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</si>
  <si>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</si>
  <si>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</si>
  <si>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</si>
  <si>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</si>
  <si>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</si>
  <si>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</si>
  <si>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</si>
  <si>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</si>
  <si>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</si>
  <si>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</si>
  <si>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</si>
  <si>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Náklady z rozpočtov</t>
  </si>
  <si>
    <t>D</t>
  </si>
  <si>
    <t>0</t>
  </si>
  <si>
    <t>###NOIMPORT###</t>
  </si>
  <si>
    <t>IMPORT</t>
  </si>
  <si>
    <t>{00000000-0000-0000-0000-000000000000}</t>
  </si>
  <si>
    <t>01</t>
  </si>
  <si>
    <t>SO.01 MATERSKÁ ŠKOLA</t>
  </si>
  <si>
    <t>STA</t>
  </si>
  <si>
    <t>1</t>
  </si>
  <si>
    <t>{fcf9bd8c-3dbd-404f-8a6d-8ab1acf80d83}</t>
  </si>
  <si>
    <t>/</t>
  </si>
  <si>
    <t>02</t>
  </si>
  <si>
    <t>SO.01.01 ARCHITEKTONICKO STAVEBNÉ RIEŠENIE , SO.01.02 STATIKA</t>
  </si>
  <si>
    <t>Časť</t>
  </si>
  <si>
    <t>2</t>
  </si>
  <si>
    <t>{71914f26-95b1-4af5-a461-99977f327d77}</t>
  </si>
  <si>
    <t>03</t>
  </si>
  <si>
    <t>SO.01.03 ZDRAVOTECHNIKA</t>
  </si>
  <si>
    <t>{8f468109-330d-468a-9bc3-7ad3259e41d6}</t>
  </si>
  <si>
    <t>04</t>
  </si>
  <si>
    <t>SO.01.04 VYKUROVANIE</t>
  </si>
  <si>
    <t>{bdda0644-4011-49cb-876a-7d0911029c7a}</t>
  </si>
  <si>
    <t>05</t>
  </si>
  <si>
    <t>SO.01.05 ELEKTROINŠTALÁCIA A BLESKOZVOD</t>
  </si>
  <si>
    <t>{1da15754-d3d0-4799-a91b-b32b589dce74}</t>
  </si>
  <si>
    <t>06</t>
  </si>
  <si>
    <t>SO.01.06 SLABOPRÚDOVÉ ROZVODY</t>
  </si>
  <si>
    <t>{d850c284-1805-4186-bcfe-1c83d925e8da}</t>
  </si>
  <si>
    <t>07</t>
  </si>
  <si>
    <t xml:space="preserve">SO.01.07 VZDUCHOTECHNIKA </t>
  </si>
  <si>
    <t>{a02b33fc-1cb3-4c5b-8406-bab57979ae58}</t>
  </si>
  <si>
    <t>KRYCÍ LIST ROZPOČTU</t>
  </si>
  <si>
    <t>Objekt:</t>
  </si>
  <si>
    <t>01 - SO.01 MATERSKÁ ŠKOLA</t>
  </si>
  <si>
    <t>Časť:</t>
  </si>
  <si>
    <t>02 - SO.01.01 ARCHITEKTONICKO STAVEBNÉ RIEŠENIE , SO.01.02 STATIKA</t>
  </si>
  <si>
    <t xml:space="preserve"> NAKOĽKO DO POPISU JEDNOTLIVÝCH POLOŽIEK ZADANIA STAVBY / ROZPOČET BEZ CIEN / NIE JE MOŽNÉ OBSIAHNUŤ VŽDY ÚPLNÚ CHARAKTERISTIKU KAŽDEJ POLOŽKY, PRI NACEŇOVANÍ STAVBY UCHÁDZAČMI O ZHOTOVENIE DIELA TVORÍ NEODDELITEĽNÚ SÚČASŤ ZADANIA STAVBY SPRACOVANÁ PROJEKTOVÁ DOKUMENTÁCIA, KTORÁ DOPĹŇA A DOŠPECIFIKOVÁVA JEDNOTLIVÉ POLOŽKY ZADANIA STAVBY !!! POKIAĽ BY AJ NAPRIEK TOMU VZNIKLA SITUÁCIA, NA ZÁKLADE KTOREJ BY UCHÁDZAČ NEBOL SCHOPNÝ PRESNE ŠPECIFIKOVAŤ DANÚ POLOŽKU, JE POTREBNÉ KONKRÉTNU POLOŽKU ZADANIA STAVBY DOPYTOVAŤ U ZHOTOVITEĽA PROJEKTOVEJ  DOKUMENTÁCIE !!!  TAK ISTO JE POTREBNÉ OBSTARÁVATEĽA UPOZORNIŤ NA PRÍPADNÉ ZISTENIA ABSENCIE NIEKTORÝCH POLOŽIEK V ZADANÍ STAVBY, KTORÉ BY NEUMOŽNILI KOREKTNÉ NACENENIE STAVEBNÉHO DIELA AKO CELKU !!!  AJ NAPRIEK TOMU, ŽE ZADANIE STAVBY, KTORÉ JE SPRACOVANÉ NA ZÁKLADE PROJEKTOVEJ DOKUMENTÁCIE UVÁDZA V NIEKTORÝCH PRÍPADOCH KONKRTÉTNE STAVEBNÉ VÝROBKY A PRVKY, KTORÉ SA PREDPOKLADAJÚ POČAS VÝSTAVBY DO DIELA ZABUDOVAŤ, JE MOŽNÉ TIETO VÝROBKY NAHRADIŤ ICH ALTERNATÍVOU, KTORÁ VŠAK MUSÍ SPĹŇAŤ VŠETKY POŽADOVANÉ KVALITATÍVNE PARAMETRE UVEDENÝCH VÝROBKOV A NIJAKÝM SPÔSOBOM NESMIE PO ICH ZABUDOVANÍ ZNIŽOVAŤ KVALITU DIELA ANI HO NIJAKO NEGATÍVNE OVPLYVŇOVAŤ. ZVLÁŠŤ VEĽKÝ DÔRAZ JE POTREBNÉ KLÁSŤ OKREM INÉHO NA ENERGETICKÚ HOSPODÁRNOSŤ VŠETKÝCH POUŽITÝCH PRVKOV !!!   </t>
  </si>
  <si>
    <t>REKAPITULÁCIA ROZPOČTU</t>
  </si>
  <si>
    <t>Kód dielu - Popis</t>
  </si>
  <si>
    <t>Cena celkom [EUR]</t>
  </si>
  <si>
    <t>Náklady z rozpočtu</t>
  </si>
  <si>
    <t>-1</t>
  </si>
  <si>
    <t>HSV - Práce a dodávky HSV</t>
  </si>
  <si>
    <t xml:space="preserve">    1 - Zemné práce</t>
  </si>
  <si>
    <t xml:space="preserve">    2 - Zakladanie</t>
  </si>
  <si>
    <t xml:space="preserve">    3 - Zvislé a kompletné konštrukcie</t>
  </si>
  <si>
    <t xml:space="preserve">    4 - Vodorovné konštrukcie</t>
  </si>
  <si>
    <t xml:space="preserve">    5 - Komunikácie</t>
  </si>
  <si>
    <t xml:space="preserve">    6 - Úpravy povrchov, podlahy, osadenie</t>
  </si>
  <si>
    <t xml:space="preserve">    9 - Ostatné konštrukcie a práce-búranie</t>
  </si>
  <si>
    <t xml:space="preserve">    99 - Presun hmôt HSV</t>
  </si>
  <si>
    <t>PSV - Práce a dodávky PSV</t>
  </si>
  <si>
    <t xml:space="preserve">    711 - Izolácie proti vode a vlhkosti</t>
  </si>
  <si>
    <t xml:space="preserve">    712 - Izolácie striech, povlakové krytiny</t>
  </si>
  <si>
    <t xml:space="preserve">    713 - Izolácie tepelné</t>
  </si>
  <si>
    <t xml:space="preserve">    725 - Zdravotechnika - zariaďovacie predmety</t>
  </si>
  <si>
    <t xml:space="preserve">    762 - Konštrukcie tesárske</t>
  </si>
  <si>
    <t xml:space="preserve">    763 - Konštrukcie - drevostavby</t>
  </si>
  <si>
    <t xml:space="preserve">    764 - Konštrukcie klampiarske</t>
  </si>
  <si>
    <t xml:space="preserve">    766 - Konštrukcie stolárske</t>
  </si>
  <si>
    <t xml:space="preserve">    767 - Konštrukcie doplnkové kovové</t>
  </si>
  <si>
    <t xml:space="preserve">    771 - Podlahy z dlaždíc</t>
  </si>
  <si>
    <t xml:space="preserve">    776 - Podlahy povlakové</t>
  </si>
  <si>
    <t xml:space="preserve">    781 - Obklady</t>
  </si>
  <si>
    <t xml:space="preserve">    783 - Nátery</t>
  </si>
  <si>
    <t xml:space="preserve">    784 - Maľby</t>
  </si>
  <si>
    <t>ost - Ostatné</t>
  </si>
  <si>
    <t>ROZPOČET</t>
  </si>
  <si>
    <t>PČ</t>
  </si>
  <si>
    <t>MJ</t>
  </si>
  <si>
    <t>Množstvo</t>
  </si>
  <si>
    <t>J.cena [EUR]</t>
  </si>
  <si>
    <t>Cenová sústava</t>
  </si>
  <si>
    <t>J. Nh [h]</t>
  </si>
  <si>
    <t>Nh celkom [h]</t>
  </si>
  <si>
    <t>J. hmotnosť [t]</t>
  </si>
  <si>
    <t>Hmotnosť celkom [t]</t>
  </si>
  <si>
    <t>J. suť [t]</t>
  </si>
  <si>
    <t>Suť Celkom [t]</t>
  </si>
  <si>
    <t>HSV</t>
  </si>
  <si>
    <t>Práce a dodávky HSV</t>
  </si>
  <si>
    <t>ROZPOCET</t>
  </si>
  <si>
    <t>Zemné práce</t>
  </si>
  <si>
    <t>K</t>
  </si>
  <si>
    <t>113107131.S</t>
  </si>
  <si>
    <t xml:space="preserve">Odstránenie krytu v ploche do 200 m2 z betónu prostého, hr. vrstvy do 150 mm,  -0,22500t pol. b </t>
  </si>
  <si>
    <t>m2</t>
  </si>
  <si>
    <t>4</t>
  </si>
  <si>
    <t>1322863613</t>
  </si>
  <si>
    <t>132201101.S</t>
  </si>
  <si>
    <t>Výkop ryhy do šírky 600 mm v horn.3 do 100 m3</t>
  </si>
  <si>
    <t>m3</t>
  </si>
  <si>
    <t>-437570900</t>
  </si>
  <si>
    <t>3</t>
  </si>
  <si>
    <t>132201109.S</t>
  </si>
  <si>
    <t>Príplatok k cene za lepivosť pri hĺbení rýh šírky do 600 mm zapažených i nezapažených s urovnaním dna v hornine 3</t>
  </si>
  <si>
    <t>321877920</t>
  </si>
  <si>
    <t>162201101</t>
  </si>
  <si>
    <t>Vodorovné premiestnenie výkopku z horniny 1-4 do 20m</t>
  </si>
  <si>
    <t>-1212525524</t>
  </si>
  <si>
    <t>5</t>
  </si>
  <si>
    <t>162501102</t>
  </si>
  <si>
    <t xml:space="preserve">Vodorovné premiestnenie výkopku  po spevnenej ceste z  horniny tr.1-4, do 100 m3 na vzdialenosť do 3000 m </t>
  </si>
  <si>
    <t>1136020313</t>
  </si>
  <si>
    <t>6</t>
  </si>
  <si>
    <t>162501105</t>
  </si>
  <si>
    <t xml:space="preserve">Vodorovné premiestnenie výkopku  po spevnenej ceste z  horniny tr.1-4, do 100 m3, príplatok k cene za každých ďalšich a začatých 1000 m</t>
  </si>
  <si>
    <t>-222906014</t>
  </si>
  <si>
    <t>7</t>
  </si>
  <si>
    <t>167101101</t>
  </si>
  <si>
    <t>Nakladanie neuľahnutého výkopku z hornín tr.1-4 do 100 m3</t>
  </si>
  <si>
    <t>702325548</t>
  </si>
  <si>
    <t>8</t>
  </si>
  <si>
    <t>174101102.S</t>
  </si>
  <si>
    <t>Zásyp sypaninou v uzavretých priestoroch s urovnaním povrchu zásypu</t>
  </si>
  <si>
    <t>4273418</t>
  </si>
  <si>
    <t>9</t>
  </si>
  <si>
    <t>M</t>
  </si>
  <si>
    <t>103640000200.S</t>
  </si>
  <si>
    <t>Zemina pre terénne úpravy - zásypová</t>
  </si>
  <si>
    <t>t</t>
  </si>
  <si>
    <t>1386094884</t>
  </si>
  <si>
    <t>Zakladanie</t>
  </si>
  <si>
    <t>10</t>
  </si>
  <si>
    <t>215901101</t>
  </si>
  <si>
    <t>Zhutnenie podložia z rastlej horniny 1 až 4 pod násypy, z hornina súdržných do 92 % PS a nesúdržných</t>
  </si>
  <si>
    <t>2075671068</t>
  </si>
  <si>
    <t>11</t>
  </si>
  <si>
    <t>271573001.S</t>
  </si>
  <si>
    <t>Násyp pod základové konštrukcie so zhutnením zo štrkopiesku fr.0-32 mm</t>
  </si>
  <si>
    <t>1771029327</t>
  </si>
  <si>
    <t>12</t>
  </si>
  <si>
    <t>273321312.S</t>
  </si>
  <si>
    <t>Betón základových dosiek, železový (bez výstuže), tr. C 20/25</t>
  </si>
  <si>
    <t>-1378451686</t>
  </si>
  <si>
    <t>13</t>
  </si>
  <si>
    <t>273326242.S</t>
  </si>
  <si>
    <t>Základové dosky z betónu železového vodostavebného C 30/37 (bez výstuže)</t>
  </si>
  <si>
    <t>1717021067</t>
  </si>
  <si>
    <t>14</t>
  </si>
  <si>
    <t>273351215</t>
  </si>
  <si>
    <t>Debnenie stien základových dosiek, zhotovenie-dielce</t>
  </si>
  <si>
    <t>616824808</t>
  </si>
  <si>
    <t>15</t>
  </si>
  <si>
    <t>273351216</t>
  </si>
  <si>
    <t>Debnenie stien základových dosiek, odstránenie-dielce</t>
  </si>
  <si>
    <t>-171637535</t>
  </si>
  <si>
    <t>16</t>
  </si>
  <si>
    <t>273362021</t>
  </si>
  <si>
    <t>Výstuž základových dosiek zo zvár. sietí KARI</t>
  </si>
  <si>
    <t>867251918</t>
  </si>
  <si>
    <t>17</t>
  </si>
  <si>
    <t>274271041.Spc</t>
  </si>
  <si>
    <t xml:space="preserve">Murivo základových pásov (m3) z betónových debniacich tvárnic s betónovou výplňou C 20/25  hrúbky 300 mm</t>
  </si>
  <si>
    <t>-1694551035</t>
  </si>
  <si>
    <t>18</t>
  </si>
  <si>
    <t>274321312</t>
  </si>
  <si>
    <t>Betón základových pásov, železový (bez výstuže), tr. C 20/25</t>
  </si>
  <si>
    <t>203736228</t>
  </si>
  <si>
    <t>19</t>
  </si>
  <si>
    <t>274326242.S</t>
  </si>
  <si>
    <t>Základové pásy z betónu železového vodostavebného C 30/37 (bez výstuže)</t>
  </si>
  <si>
    <t>224072836</t>
  </si>
  <si>
    <t>274351215.S</t>
  </si>
  <si>
    <t>Debnenie stien základových pásov, zhotovenie-dielce</t>
  </si>
  <si>
    <t>579049982</t>
  </si>
  <si>
    <t>21</t>
  </si>
  <si>
    <t>274351216.S</t>
  </si>
  <si>
    <t>Debnenie stien základových pásov, odstránenie-dielce</t>
  </si>
  <si>
    <t>1803020852</t>
  </si>
  <si>
    <t>22</t>
  </si>
  <si>
    <t>274361821</t>
  </si>
  <si>
    <t>Výstuž základových pásov z ocele 10505</t>
  </si>
  <si>
    <t>448506417</t>
  </si>
  <si>
    <t>23</t>
  </si>
  <si>
    <t>274362021.S</t>
  </si>
  <si>
    <t>Výstuž základových pásov zo zvár. sietí KARI</t>
  </si>
  <si>
    <t>-1344095540</t>
  </si>
  <si>
    <t>24</t>
  </si>
  <si>
    <t xml:space="preserve">274PC </t>
  </si>
  <si>
    <t xml:space="preserve">M+D Prepojenie existujúcich a nových základov </t>
  </si>
  <si>
    <t xml:space="preserve">súb </t>
  </si>
  <si>
    <t>-974287431</t>
  </si>
  <si>
    <t>Zvislé a kompletné konštrukcie</t>
  </si>
  <si>
    <t>25</t>
  </si>
  <si>
    <t>311273116</t>
  </si>
  <si>
    <t>Murivo nosné (m3) z tvárnic YTONG Standard hr. 300 mm P2-400 PDK, na MVC a maltu YTONG (300x249x599)</t>
  </si>
  <si>
    <t>-293758841</t>
  </si>
  <si>
    <t>26</t>
  </si>
  <si>
    <t>311275421.S</t>
  </si>
  <si>
    <t xml:space="preserve">Murivo nosné (m3) z pórobetónových tvárnic hladkých pevnosti nad P4, nad 600 kg/m3 hrúbky 250 mm pol. X </t>
  </si>
  <si>
    <t>-743542798</t>
  </si>
  <si>
    <t>27</t>
  </si>
  <si>
    <t>317165122</t>
  </si>
  <si>
    <t>Prekladový trámec YTONG šírky 150 mm, výšky 124 mm, dĺžky 1300 mm</t>
  </si>
  <si>
    <t>ks</t>
  </si>
  <si>
    <t>-1028455171</t>
  </si>
  <si>
    <t>28</t>
  </si>
  <si>
    <t>317165123</t>
  </si>
  <si>
    <t>Prekladový trámec YTONG šírky 150 mm, výšky 124 mm, dĺžky 1500 mm</t>
  </si>
  <si>
    <t>1647442140</t>
  </si>
  <si>
    <t>29</t>
  </si>
  <si>
    <t>317165125</t>
  </si>
  <si>
    <t>Prekladový trámec YTONG šírky 150 mm, výšky 124 mm, dĺžky 2000 mm</t>
  </si>
  <si>
    <t>-1964088765</t>
  </si>
  <si>
    <t>30</t>
  </si>
  <si>
    <t>317165129</t>
  </si>
  <si>
    <t>Prekladový trámec YTONG šírky 150 mm, výšky 124 mm, dĺžky 3000 mm</t>
  </si>
  <si>
    <t>1573705686</t>
  </si>
  <si>
    <t>31</t>
  </si>
  <si>
    <t>317321315</t>
  </si>
  <si>
    <t>Betón prekladov železový (bez výstuže) tr. C 20/25</t>
  </si>
  <si>
    <t>2052485067</t>
  </si>
  <si>
    <t>32</t>
  </si>
  <si>
    <t>317351107</t>
  </si>
  <si>
    <t xml:space="preserve">Debnenie prekladu  vrátane podpornej konštrukcie výšky do 4 m zhotovenie</t>
  </si>
  <si>
    <t>-216625652</t>
  </si>
  <si>
    <t>33</t>
  </si>
  <si>
    <t>317351108</t>
  </si>
  <si>
    <t xml:space="preserve">Debnenie prekladu  vrátane podpornej konštrukcie výšky do 4 m odstránenie</t>
  </si>
  <si>
    <t>1163160050</t>
  </si>
  <si>
    <t>34</t>
  </si>
  <si>
    <t>317941121</t>
  </si>
  <si>
    <t>Osadenie oceľových valcovaných nosníkov (na murive) I, IE,U,UE,L do č.12 alebo výšky do 120 mm</t>
  </si>
  <si>
    <t>330112135</t>
  </si>
  <si>
    <t>35</t>
  </si>
  <si>
    <t>133810000600.S</t>
  </si>
  <si>
    <t>Tyč oceľová stredná prierezu I 80 mm, ozn. 11 373, podľa EN ISO S235JRG1</t>
  </si>
  <si>
    <t>-859729450</t>
  </si>
  <si>
    <t>36</t>
  </si>
  <si>
    <t>331321315.S</t>
  </si>
  <si>
    <t>Betón stĺpov a pilierov hranatých, ťahadiel, rámových stojok, vzpier, železový (bez výstuže) tr. C 20/25</t>
  </si>
  <si>
    <t>1102772586</t>
  </si>
  <si>
    <t>37</t>
  </si>
  <si>
    <t>331351101</t>
  </si>
  <si>
    <t>Debnenie hranatých stĺpov prierezu pravouhlého štvoruholníka výšky do 4 m, zhotovenie-dielce</t>
  </si>
  <si>
    <t>1211592453</t>
  </si>
  <si>
    <t>38</t>
  </si>
  <si>
    <t>331351102</t>
  </si>
  <si>
    <t>Debnenie hranatých stĺpov prierezu pravouhlého štvoruholníka výšky do 4 m, odstránenie-dielce</t>
  </si>
  <si>
    <t>-1819611934</t>
  </si>
  <si>
    <t>39</t>
  </si>
  <si>
    <t>342272031.S</t>
  </si>
  <si>
    <t>Priečky z pórobetónových tvárnic hladkých s objemovou hmotnosťou do 600 kg/m3 hrúbky 100 mm</t>
  </si>
  <si>
    <t>1841854410</t>
  </si>
  <si>
    <t>40</t>
  </si>
  <si>
    <t>342272051.S</t>
  </si>
  <si>
    <t>Priečky z pórobetónových tvárnic hladkých s objemovou hmotnosťou do 600 kg/m3 hrúbky 150 mm</t>
  </si>
  <si>
    <t>1265703410</t>
  </si>
  <si>
    <t>Vodorovné konštrukcie</t>
  </si>
  <si>
    <t>41</t>
  </si>
  <si>
    <t>417321414</t>
  </si>
  <si>
    <t>Betón stužujúcich pásov a vencov železový tr. C 20/25</t>
  </si>
  <si>
    <t>-1365886689</t>
  </si>
  <si>
    <t>42</t>
  </si>
  <si>
    <t>417351115</t>
  </si>
  <si>
    <t>Debnenie bočníc stužujúcich pásov a vencov vrátane vzpier zhotovenie</t>
  </si>
  <si>
    <t>-878365628</t>
  </si>
  <si>
    <t>43</t>
  </si>
  <si>
    <t>417351116</t>
  </si>
  <si>
    <t>Debnenie bočníc stužujúcich pásov a vencov vrátane vzpier odstránenie</t>
  </si>
  <si>
    <t>-1226725382</t>
  </si>
  <si>
    <t>44</t>
  </si>
  <si>
    <t>417361821,</t>
  </si>
  <si>
    <t>Výstuž stužujúcich pásov a vencov z betonárskej ocele 10505</t>
  </si>
  <si>
    <t>-306311442</t>
  </si>
  <si>
    <t>45</t>
  </si>
  <si>
    <t>417391151.S</t>
  </si>
  <si>
    <t>Montáž obkladu betónových konštrukcií vykonaný súčasne s betónovaním extrudovaným polystyrénom</t>
  </si>
  <si>
    <t>-1475817848</t>
  </si>
  <si>
    <t>46</t>
  </si>
  <si>
    <t>283750000700.S</t>
  </si>
  <si>
    <t>Doska XPS hr. 50 mm, zateplenie soklov, suterénov, podláh</t>
  </si>
  <si>
    <t>702037050</t>
  </si>
  <si>
    <t>47</t>
  </si>
  <si>
    <t>430321315.S</t>
  </si>
  <si>
    <t>Schodiskové konštrukcie, betón železový tr. C 20/25</t>
  </si>
  <si>
    <t>-605381948</t>
  </si>
  <si>
    <t>48</t>
  </si>
  <si>
    <t>430361821</t>
  </si>
  <si>
    <t>Výstuž schodiskových konštrukcií z betonárskej ocele 10505</t>
  </si>
  <si>
    <t>372353181</t>
  </si>
  <si>
    <t>49</t>
  </si>
  <si>
    <t>431351121</t>
  </si>
  <si>
    <t>Debnenie do 4 m výšky - podest a podstupňových dosiek pôdorysne priamočiarych zhotovenie</t>
  </si>
  <si>
    <t>156471075</t>
  </si>
  <si>
    <t>50</t>
  </si>
  <si>
    <t>431351122</t>
  </si>
  <si>
    <t>Debnenie do 4 m výšky - podest a podstupňových dosiek pôdorysne priamočiarych odstránenie</t>
  </si>
  <si>
    <t>-419057266</t>
  </si>
  <si>
    <t>Komunikácie</t>
  </si>
  <si>
    <t>51</t>
  </si>
  <si>
    <t>564851111.S</t>
  </si>
  <si>
    <t>Podklad zo štrkodrviny s rozprestretím a zhutnením, po zhutnení hr. 150 mm</t>
  </si>
  <si>
    <t>1201504989</t>
  </si>
  <si>
    <t>52</t>
  </si>
  <si>
    <t>596911141.S</t>
  </si>
  <si>
    <t>Kladenie betónovej zámkovej dlažby komunikácií pre peších hr. 60 mm pre peších do 50 m2 so zriadením lôžka z kameniva hr. 30 mm pol. U</t>
  </si>
  <si>
    <t>-118564518</t>
  </si>
  <si>
    <t>53</t>
  </si>
  <si>
    <t>59246000760PC</t>
  </si>
  <si>
    <t>Zámková dlažba 60mm</t>
  </si>
  <si>
    <t>1183477813</t>
  </si>
  <si>
    <t>Úpravy povrchov, podlahy, osadenie</t>
  </si>
  <si>
    <t>54</t>
  </si>
  <si>
    <t>610991111</t>
  </si>
  <si>
    <t>Zakrývanie výplní vnútorných okenných otvorov, predmetov a konštrukcií</t>
  </si>
  <si>
    <t>-1747204409</t>
  </si>
  <si>
    <t>55</t>
  </si>
  <si>
    <t>612460111.S</t>
  </si>
  <si>
    <t>Príprava vnútorného podkladu stien na silno a nerovnomerne nasiakavé podklady regulátorom nasiakavosti</t>
  </si>
  <si>
    <t>1836526616</t>
  </si>
  <si>
    <t>56</t>
  </si>
  <si>
    <t>612460363.S</t>
  </si>
  <si>
    <t>Vnútorná omietka stien vápennocementová jednovrstvová, hr. 10 mm</t>
  </si>
  <si>
    <t>-359311633</t>
  </si>
  <si>
    <t>57</t>
  </si>
  <si>
    <t>612481119.S</t>
  </si>
  <si>
    <t>Potiahnutie vnútorných stien sklotextílnou mriežkou s celoplošným prilepením</t>
  </si>
  <si>
    <t>-1775941834</t>
  </si>
  <si>
    <t>58</t>
  </si>
  <si>
    <t>620991121</t>
  </si>
  <si>
    <t>Zakrývanie výplní vonkajších otvorov s rámami a zárubňami, zábradlí, oplechovania, atď. zhotovené z lešenia akýmkoľvek spôsobom</t>
  </si>
  <si>
    <t>-1034908422</t>
  </si>
  <si>
    <t>59</t>
  </si>
  <si>
    <t>622422211.S</t>
  </si>
  <si>
    <t>Oprava vonkajších omietok vápenných a vápenocem. stupeň členitosti Ia II -20% hladkých pol. J1</t>
  </si>
  <si>
    <t>522677334</t>
  </si>
  <si>
    <t>60</t>
  </si>
  <si>
    <t xml:space="preserve">6224223PC </t>
  </si>
  <si>
    <t xml:space="preserve">M+D Vyspravenie fasády pred nanesením fasádneho náteru v nutnom rozsahu </t>
  </si>
  <si>
    <t>26627096</t>
  </si>
  <si>
    <t>61</t>
  </si>
  <si>
    <t>622461053.S</t>
  </si>
  <si>
    <t>Vonkajšia omietka stien pastovitá silikónová roztieraná, hr. 2 mm</t>
  </si>
  <si>
    <t>-434092484</t>
  </si>
  <si>
    <t>62</t>
  </si>
  <si>
    <t>622466115</t>
  </si>
  <si>
    <t>Príprava vonkajšieho podkladu stien penetračný náter</t>
  </si>
  <si>
    <t>1692853585</t>
  </si>
  <si>
    <t>63</t>
  </si>
  <si>
    <t>622461281.S</t>
  </si>
  <si>
    <t>Vonkajšia omietka stien pastovitá dekoratívna mozaiková</t>
  </si>
  <si>
    <t>1507039178</t>
  </si>
  <si>
    <t>64</t>
  </si>
  <si>
    <t>622481119.S</t>
  </si>
  <si>
    <t xml:space="preserve">Potiahnutie vonkajších stien sklotextílnou mriežkou s celoplošným prilepením pol. J1, </t>
  </si>
  <si>
    <t>1489645494</t>
  </si>
  <si>
    <t>65</t>
  </si>
  <si>
    <t>622491320.S</t>
  </si>
  <si>
    <t>Fasádny náter silikónový dvojnásobný</t>
  </si>
  <si>
    <t>-1441794100</t>
  </si>
  <si>
    <t>66</t>
  </si>
  <si>
    <t>625250213.S</t>
  </si>
  <si>
    <t>Kontaktný zatepľovací systém z bieleho EPS hr. 150 mm, skrutkovacie kotvy pol. Q</t>
  </si>
  <si>
    <t>-477585071</t>
  </si>
  <si>
    <t>67</t>
  </si>
  <si>
    <t>625250243.S</t>
  </si>
  <si>
    <t xml:space="preserve">Kontaktný zatepľovací systém z bieleho EPS hr. 50 mm, zatĺkacie kotvy pol. X </t>
  </si>
  <si>
    <t>1782620598</t>
  </si>
  <si>
    <t>68</t>
  </si>
  <si>
    <t>625250594.S</t>
  </si>
  <si>
    <t xml:space="preserve">Kontaktný zatepľovací systém soklovej alebo vodou namáhanej časti hr. 160 mm, zatĺkacie kotvy pol. B </t>
  </si>
  <si>
    <t>-1041377159</t>
  </si>
  <si>
    <t>69</t>
  </si>
  <si>
    <t>625250701.S</t>
  </si>
  <si>
    <t>Kontaktný zatepľovací systém z minerálnej vlny hr. 30 mm, skrutkovacie kotvy pol. E1</t>
  </si>
  <si>
    <t>-1297207231</t>
  </si>
  <si>
    <t>70</t>
  </si>
  <si>
    <t>625250737.S</t>
  </si>
  <si>
    <t>Kontaktný zatepľovací systém z minerálnej vlny hr. 100 mm, zatĺkacie kotvy pol. C1</t>
  </si>
  <si>
    <t>1577272300</t>
  </si>
  <si>
    <t>71</t>
  </si>
  <si>
    <t>625250743.S</t>
  </si>
  <si>
    <t>Kontaktný zatepľovací systém z minerálnej vlny hr. 200 mm, zatĺkacie kotvy pol. A</t>
  </si>
  <si>
    <t>972381206</t>
  </si>
  <si>
    <t>72</t>
  </si>
  <si>
    <t>631313611.S</t>
  </si>
  <si>
    <t>Mazanina z betónu prostého (m3) tr. C 16/20 hr.nad 80 do 120 mm</t>
  </si>
  <si>
    <t>1003952193</t>
  </si>
  <si>
    <t>73</t>
  </si>
  <si>
    <t>631346131.S</t>
  </si>
  <si>
    <t xml:space="preserve">Mazanina z betónu ľahkého polystyrénového LC 0,9  D 1,8  (m3) hr.nad 50 do 80 mm</t>
  </si>
  <si>
    <t>-1426175014</t>
  </si>
  <si>
    <t>74</t>
  </si>
  <si>
    <t>631362021</t>
  </si>
  <si>
    <t>Výstuž mazanín z betónov (z kameniva) a z ľahkých betónov zo zváraných sietí z drôtov typu KARI</t>
  </si>
  <si>
    <t>2072210187</t>
  </si>
  <si>
    <t>75</t>
  </si>
  <si>
    <t>632452613.S</t>
  </si>
  <si>
    <t>Cementová samonivelizačná stierka, pevnosti v tlaku 20 MPa, hr. 5 mm</t>
  </si>
  <si>
    <t>-1838886751</t>
  </si>
  <si>
    <t>76</t>
  </si>
  <si>
    <t xml:space="preserve">632569PC </t>
  </si>
  <si>
    <t>M+D Úprava napojenia existujúcej strešnej konštrukcie s novou strešnou konštrukciou schodiska pol. W</t>
  </si>
  <si>
    <t>-1051791708</t>
  </si>
  <si>
    <t>77</t>
  </si>
  <si>
    <t>632965PC</t>
  </si>
  <si>
    <t>M+D Vyspravenie bočných strán existujúceho vstupného schodiska do hospodárskeho pavilónu( otlčenie exist. povrchovej vrstvy, vyspravenie,penetrácia , sklotext. sieťka + kulirplast)</t>
  </si>
  <si>
    <t>-1027885257</t>
  </si>
  <si>
    <t>78</t>
  </si>
  <si>
    <t>632PC 32</t>
  </si>
  <si>
    <t xml:space="preserve">M+D Úprava ležatej kanalizácie -posun a dopojenie dažďového zvodu </t>
  </si>
  <si>
    <t>-76992788</t>
  </si>
  <si>
    <t>79</t>
  </si>
  <si>
    <t>632PC005</t>
  </si>
  <si>
    <t xml:space="preserve">M+D Sondy na preverenie stropných panelov - hospodársky pavilon </t>
  </si>
  <si>
    <t>súb</t>
  </si>
  <si>
    <t>-1591196017</t>
  </si>
  <si>
    <t>80</t>
  </si>
  <si>
    <t>632PC20</t>
  </si>
  <si>
    <t xml:space="preserve">M+D Vyspravenie podláh , stien a stropov  po TZB </t>
  </si>
  <si>
    <t>537719802</t>
  </si>
  <si>
    <t>81</t>
  </si>
  <si>
    <t>632PC22</t>
  </si>
  <si>
    <t>M+D Odvedenie dažďovej vody rúrou PVC 32 mimo schodiska pol. T</t>
  </si>
  <si>
    <t>597661141</t>
  </si>
  <si>
    <t>82</t>
  </si>
  <si>
    <t>632Pc23</t>
  </si>
  <si>
    <t xml:space="preserve">M+D  Predĺženie odvetrania digestoru z kuchyne</t>
  </si>
  <si>
    <t>-829430549</t>
  </si>
  <si>
    <t>83</t>
  </si>
  <si>
    <t>632Pc25</t>
  </si>
  <si>
    <t>M+D Krížové vetranie existujúcej kotolne-úprava</t>
  </si>
  <si>
    <t>-426680629</t>
  </si>
  <si>
    <t>84</t>
  </si>
  <si>
    <t>632PC24</t>
  </si>
  <si>
    <t xml:space="preserve">M+D Dilatácia podláh </t>
  </si>
  <si>
    <t>753900174</t>
  </si>
  <si>
    <t>85</t>
  </si>
  <si>
    <t xml:space="preserve">001PC </t>
  </si>
  <si>
    <t xml:space="preserve">Očistenie fasády pred penetráciou </t>
  </si>
  <si>
    <t>-1286993089</t>
  </si>
  <si>
    <t>86</t>
  </si>
  <si>
    <t>642944121</t>
  </si>
  <si>
    <t>Dodatočná montáž oceľovej dverovej zárubne, plochy otvoru do 2,5 m2</t>
  </si>
  <si>
    <t>1354512378</t>
  </si>
  <si>
    <t>87</t>
  </si>
  <si>
    <t>5533194000</t>
  </si>
  <si>
    <t xml:space="preserve">Zárubňa oceľová CgU 60x197x10cm </t>
  </si>
  <si>
    <t>-1786596219</t>
  </si>
  <si>
    <t>88</t>
  </si>
  <si>
    <t>5533194400</t>
  </si>
  <si>
    <t xml:space="preserve">Zárubňa oceľová CgU 80x197x10cm </t>
  </si>
  <si>
    <t>1842887964</t>
  </si>
  <si>
    <t>89</t>
  </si>
  <si>
    <t>5533194600</t>
  </si>
  <si>
    <t xml:space="preserve">Zárubňa oceľová CgU 90x197x10cm </t>
  </si>
  <si>
    <t>-1069301500</t>
  </si>
  <si>
    <t>90</t>
  </si>
  <si>
    <t xml:space="preserve">43PC </t>
  </si>
  <si>
    <t>Pomocný VV nenaceňovať !!!!!!!!!!!!!!</t>
  </si>
  <si>
    <t>-675421640</t>
  </si>
  <si>
    <t>Ostatné konštrukcie a práce-búranie</t>
  </si>
  <si>
    <t>91</t>
  </si>
  <si>
    <t>916561112.S</t>
  </si>
  <si>
    <t>Osadenie záhonového alebo parkového obrubníka betón., do lôžka z bet. pros. tr. C 16/20 s bočnou oporou</t>
  </si>
  <si>
    <t>m</t>
  </si>
  <si>
    <t>-889167059</t>
  </si>
  <si>
    <t>92</t>
  </si>
  <si>
    <t>592170001800.S</t>
  </si>
  <si>
    <t>Obrubník parkový, lxšxv 1000x50x200 mm</t>
  </si>
  <si>
    <t>-700813632</t>
  </si>
  <si>
    <t>93</t>
  </si>
  <si>
    <t>941941031.S</t>
  </si>
  <si>
    <t>Montáž lešenia ľahkého pracovného radového s podlahami šírky od 0,80 do 1,00 m, výšky do 10 m</t>
  </si>
  <si>
    <t>-1656140390</t>
  </si>
  <si>
    <t>94</t>
  </si>
  <si>
    <t>941941191.S</t>
  </si>
  <si>
    <t>Príplatok za prvý a každý ďalší i začatý mesiac použitia lešenia ľahkého pracovného radového s podlahami šírky od 0,80 do 1,00 m, výšky do 10 m</t>
  </si>
  <si>
    <t>-841849097</t>
  </si>
  <si>
    <t>95</t>
  </si>
  <si>
    <t>941941831.S</t>
  </si>
  <si>
    <t>Demontáž lešenia ľahkého pracovného radového s podlahami šírky nad 0,80 do 1,00 m, výšky do 10 m</t>
  </si>
  <si>
    <t>-495586430</t>
  </si>
  <si>
    <t>96</t>
  </si>
  <si>
    <t>941955001.S</t>
  </si>
  <si>
    <t>Lešenie ľahké pracovné pomocné, s výškou lešeňovej podlahy do 1,20 m</t>
  </si>
  <si>
    <t>-407890382</t>
  </si>
  <si>
    <t>97</t>
  </si>
  <si>
    <t>944944103.S</t>
  </si>
  <si>
    <t>Ochranná sieť na boku lešenia</t>
  </si>
  <si>
    <t>288795181</t>
  </si>
  <si>
    <t>98</t>
  </si>
  <si>
    <t>944944803.S</t>
  </si>
  <si>
    <t>Demontáž ochrannej siete na boku lešenia</t>
  </si>
  <si>
    <t>-1237495436</t>
  </si>
  <si>
    <t>99</t>
  </si>
  <si>
    <t>952901111.S</t>
  </si>
  <si>
    <t>Vyčistenie budov pri výške podlaží do 4 m</t>
  </si>
  <si>
    <t>1470993052</t>
  </si>
  <si>
    <t>100</t>
  </si>
  <si>
    <t>953945319.S</t>
  </si>
  <si>
    <t>Hliníkový soklový profil šírky 203 mm</t>
  </si>
  <si>
    <t>806511663</t>
  </si>
  <si>
    <t>101</t>
  </si>
  <si>
    <t>953945351.S</t>
  </si>
  <si>
    <t>Hliníkový rohový ochranný profil s integrovanou mriežkou</t>
  </si>
  <si>
    <t>1194527146</t>
  </si>
  <si>
    <t>102</t>
  </si>
  <si>
    <t>953995411.S</t>
  </si>
  <si>
    <t>Nadokenný profil so skrytou okapničkou</t>
  </si>
  <si>
    <t>-525108613</t>
  </si>
  <si>
    <t>103</t>
  </si>
  <si>
    <t>962031132.S</t>
  </si>
  <si>
    <t xml:space="preserve">Búranie priečok alebo vybúranie otvorov plochy nad 4 m2 z tehál pálených, plných alebo dutých hr. do 150 mm,  -0,19600t</t>
  </si>
  <si>
    <t>756441427</t>
  </si>
  <si>
    <t>104</t>
  </si>
  <si>
    <t>962032231</t>
  </si>
  <si>
    <t xml:space="preserve">Búranie muriva nadzákladového z tehál pálených, vápenopieskových,cementových na maltu,  -1,90500t pol. p,+pol.  o</t>
  </si>
  <si>
    <t>-1374807553</t>
  </si>
  <si>
    <t>105</t>
  </si>
  <si>
    <t>962042321</t>
  </si>
  <si>
    <t xml:space="preserve">Búranie muriva z betónu prostého nadzákladného,  -2,20000t pol. i </t>
  </si>
  <si>
    <t>1247397099</t>
  </si>
  <si>
    <t>106</t>
  </si>
  <si>
    <t>965081712</t>
  </si>
  <si>
    <t xml:space="preserve">Búranie dlažieb, bez podklad. lôžka z xylolit., alebo keramických dlaždíc hr. do 10 mm,  -0,02000t pol. k </t>
  </si>
  <si>
    <t>-1199459636</t>
  </si>
  <si>
    <t>107</t>
  </si>
  <si>
    <t>965081812.S</t>
  </si>
  <si>
    <t xml:space="preserve">Búranie dlažieb, z kamen., cement., terazzových, čadičových alebo keramických, hr. nad 10 mm,  -0,06500t pol.k</t>
  </si>
  <si>
    <t>1050346383</t>
  </si>
  <si>
    <t>108</t>
  </si>
  <si>
    <t>968061112</t>
  </si>
  <si>
    <t>Vyvesenie okenného krídla do suti plochy do 1, 5 m2, -0,01200t pol.a</t>
  </si>
  <si>
    <t>936625491</t>
  </si>
  <si>
    <t>109</t>
  </si>
  <si>
    <t>968061125</t>
  </si>
  <si>
    <t xml:space="preserve">Vyvesenie  dverného krídla do suti plochy do 2 m2, -0,02400t  pol. e </t>
  </si>
  <si>
    <t>-1672828088</t>
  </si>
  <si>
    <t>110</t>
  </si>
  <si>
    <t>968062354</t>
  </si>
  <si>
    <t xml:space="preserve">Vybúranie  rámov okien dvojitých alebo zdvojených, plochy do 1 m2,  -0,07500t pol.a</t>
  </si>
  <si>
    <t>1623370981</t>
  </si>
  <si>
    <t>111</t>
  </si>
  <si>
    <t>968072455</t>
  </si>
  <si>
    <t xml:space="preserve">Vybúranie kovových dverových zárubní plochy do 2 m2,  -0,07600t pol. e </t>
  </si>
  <si>
    <t>-343708687</t>
  </si>
  <si>
    <t>112</t>
  </si>
  <si>
    <t>978036131.Spc</t>
  </si>
  <si>
    <t xml:space="preserve">Otlčenie omietok, v rozsahu do 20 %  pol. J1</t>
  </si>
  <si>
    <t>-648973018</t>
  </si>
  <si>
    <t>113</t>
  </si>
  <si>
    <t>978065011.S</t>
  </si>
  <si>
    <t xml:space="preserve">Odstránenie kontaktného zateplenia vrátane povrchovej úpravy z polystyrénových dosiek hrúbky nad 80-120 mm, -0,01841t  pol. r, pol. d, pol. p </t>
  </si>
  <si>
    <t>2067186841</t>
  </si>
  <si>
    <t>114</t>
  </si>
  <si>
    <t>979011111.S</t>
  </si>
  <si>
    <t>Zvislá doprava sutiny a vybúraných hmôt za prvé podlažie nad alebo pod základným podlažím</t>
  </si>
  <si>
    <t>1912514280</t>
  </si>
  <si>
    <t>115</t>
  </si>
  <si>
    <t>979011121.S</t>
  </si>
  <si>
    <t>Zvislá doprava sutiny a vybúraných hmôt za každé ďalšie podlažie</t>
  </si>
  <si>
    <t>-1011186991</t>
  </si>
  <si>
    <t>116</t>
  </si>
  <si>
    <t>979081111.S</t>
  </si>
  <si>
    <t>Odvoz sutiny a vybúraných hmôt na skládku do 1 km</t>
  </si>
  <si>
    <t>-168311746</t>
  </si>
  <si>
    <t>117</t>
  </si>
  <si>
    <t>979081121.S</t>
  </si>
  <si>
    <t>Odvoz sutiny a vybúraných hmôt na skládku za každý ďalší 1 km</t>
  </si>
  <si>
    <t>638952247</t>
  </si>
  <si>
    <t>118</t>
  </si>
  <si>
    <t>979082111.S</t>
  </si>
  <si>
    <t>Vnútrostavenisková doprava sutiny a vybúraných hmôt do 10 m</t>
  </si>
  <si>
    <t>-165602246</t>
  </si>
  <si>
    <t>119</t>
  </si>
  <si>
    <t>979089012.S</t>
  </si>
  <si>
    <t>Poplatok za skladovanie - betón, tehly, dlaždice (17 01) ostatné</t>
  </si>
  <si>
    <t>682994531</t>
  </si>
  <si>
    <t>Presun hmôt HSV</t>
  </si>
  <si>
    <t>120</t>
  </si>
  <si>
    <t>999281111</t>
  </si>
  <si>
    <t>Presun hmôt pre opravy a údržbu objektov vrátane vonkajších plášťov výšky do 25 m</t>
  </si>
  <si>
    <t>-1182403262</t>
  </si>
  <si>
    <t>PSV</t>
  </si>
  <si>
    <t>Práce a dodávky PSV</t>
  </si>
  <si>
    <t>711</t>
  </si>
  <si>
    <t>Izolácie proti vode a vlhkosti</t>
  </si>
  <si>
    <t>121</t>
  </si>
  <si>
    <t>711111011.S</t>
  </si>
  <si>
    <t>Zhotovenie izolácie proti zemnej vlhkosti vodorovná asfaltovou suspenziou za studena</t>
  </si>
  <si>
    <t>-2095025079</t>
  </si>
  <si>
    <t>122</t>
  </si>
  <si>
    <t>111630002300.S</t>
  </si>
  <si>
    <t>Suspenzia asfaltová</t>
  </si>
  <si>
    <t>-1690666320</t>
  </si>
  <si>
    <t>123</t>
  </si>
  <si>
    <t>711112011.S</t>
  </si>
  <si>
    <t xml:space="preserve">Zhotovenie  izolácie proti zemnej vlhkosti zvislá asfaltovou suspenziou za studena</t>
  </si>
  <si>
    <t>-417464394</t>
  </si>
  <si>
    <t>124</t>
  </si>
  <si>
    <t>1859962761</t>
  </si>
  <si>
    <t>125</t>
  </si>
  <si>
    <t>711113131.S</t>
  </si>
  <si>
    <t>Izolácie proti zemnej vlhkosti a povrchovej vode 2-zložkovou stierkou hydroizolačnou minerálnou pružnou hr. 2 mm na ploche vodorovnej</t>
  </si>
  <si>
    <t>-1530514979</t>
  </si>
  <si>
    <t>126</t>
  </si>
  <si>
    <t>711113141.S</t>
  </si>
  <si>
    <t>Izolácia proti zemnej vlhkosti a povrchovej vodeI 2-zložkovou stierkou hydroizolačnou minerálnou pružnou hr. 2 mm na ploche zvislej</t>
  </si>
  <si>
    <t>859450376</t>
  </si>
  <si>
    <t>127</t>
  </si>
  <si>
    <t>711132107.S</t>
  </si>
  <si>
    <t>Zhotovenie izolácie proti zemnej vlhkosti nopovou fóloiu položenou voľne na ploche zvislej pol.F1</t>
  </si>
  <si>
    <t>-178656236</t>
  </si>
  <si>
    <t>128</t>
  </si>
  <si>
    <t>283230002700.S</t>
  </si>
  <si>
    <t>Nopová HDPE fólia hrúbky 0,5 mm, výška nopu 8 mm, proti zemnej vlhkosti s radónovou ochranou, pre spodnú stavbu</t>
  </si>
  <si>
    <t>-1388149208</t>
  </si>
  <si>
    <t>129</t>
  </si>
  <si>
    <t>711141559.S</t>
  </si>
  <si>
    <t xml:space="preserve">Zhotovenie  izolácie proti zemnej vlhkosti a tlakovej vode vodorovná NAIP pritavením</t>
  </si>
  <si>
    <t>-137018243</t>
  </si>
  <si>
    <t>130</t>
  </si>
  <si>
    <t>628310001000.S</t>
  </si>
  <si>
    <t>Pás asfaltový s posypom hr. 3,5 mm vystužený sklenenou rohožou</t>
  </si>
  <si>
    <t>1369441496</t>
  </si>
  <si>
    <t>131</t>
  </si>
  <si>
    <t>711142559.S</t>
  </si>
  <si>
    <t xml:space="preserve">Zhotovenie  izolácie proti zemnej vlhkosti a tlakovej vode zvislá NAIP pritavením</t>
  </si>
  <si>
    <t>1188638510</t>
  </si>
  <si>
    <t>132</t>
  </si>
  <si>
    <t>-36731986</t>
  </si>
  <si>
    <t>133</t>
  </si>
  <si>
    <t>998711201</t>
  </si>
  <si>
    <t>Presun hmôt pre izoláciu proti vode v objektoch výšky do 6 m</t>
  </si>
  <si>
    <t>%</t>
  </si>
  <si>
    <t>2066633406</t>
  </si>
  <si>
    <t>712</t>
  </si>
  <si>
    <t>Izolácie striech, povlakové krytiny</t>
  </si>
  <si>
    <t>134</t>
  </si>
  <si>
    <t>712290010.S</t>
  </si>
  <si>
    <t>Zhotovenie parozábrany pre strechy ploché do 10°</t>
  </si>
  <si>
    <t>-1764291787</t>
  </si>
  <si>
    <t>135</t>
  </si>
  <si>
    <t>283230007300.S</t>
  </si>
  <si>
    <t xml:space="preserve">Parozábrana </t>
  </si>
  <si>
    <t>-1739744330</t>
  </si>
  <si>
    <t>136</t>
  </si>
  <si>
    <t xml:space="preserve">71230PC </t>
  </si>
  <si>
    <t xml:space="preserve">Demontáž skladby strešnej  konštrukcie po úroveň vrchnej hrany nadbetonávky existujúceho stropu nad 1 np vrátane likvidácie  pol. h </t>
  </si>
  <si>
    <t>1228526798</t>
  </si>
  <si>
    <t>137</t>
  </si>
  <si>
    <t>712370070.S</t>
  </si>
  <si>
    <t>Zhotovenie povlakovej krytiny striech plochých do 10° PVC-P fóliou upevnenou prikotvením so zvarením spoju</t>
  </si>
  <si>
    <t>986181645</t>
  </si>
  <si>
    <t>138</t>
  </si>
  <si>
    <t>283220002000.Spc</t>
  </si>
  <si>
    <t xml:space="preserve">Hydroizolačná fólia PVC-P hr. 1,5 mm izolácia plochých striech vrátane doplnkov </t>
  </si>
  <si>
    <t>381196978</t>
  </si>
  <si>
    <t>139</t>
  </si>
  <si>
    <t>311970001500.S</t>
  </si>
  <si>
    <t>Vrut do dĺžky 150 mm na upevnenie do kombi dosiek</t>
  </si>
  <si>
    <t>861604556</t>
  </si>
  <si>
    <t>140</t>
  </si>
  <si>
    <t>7123909PC</t>
  </si>
  <si>
    <t xml:space="preserve">Perforácia existujúcej asfaltovej strešnej krytiny umiestnenej pod vrchnou plechovou strešnou krytinou pol. o </t>
  </si>
  <si>
    <t>-1487009271</t>
  </si>
  <si>
    <t>141</t>
  </si>
  <si>
    <t>712873240.S</t>
  </si>
  <si>
    <t xml:space="preserve">Zhotovenie povlakovej krytiny vytiahnutím izol. povlaku  PVC-P na konštrukcie prevyšujúce úroveň strechy nad 50 cm prikotvením so zváraným spojom</t>
  </si>
  <si>
    <t>-1185759549</t>
  </si>
  <si>
    <t>142</t>
  </si>
  <si>
    <t>283220002000.S</t>
  </si>
  <si>
    <t>Hydroizolačná fólia PVC-P hr. 1,5 mm izolácia plochých striech</t>
  </si>
  <si>
    <t>2122959120</t>
  </si>
  <si>
    <t>143</t>
  </si>
  <si>
    <t>1076044973</t>
  </si>
  <si>
    <t>144</t>
  </si>
  <si>
    <t>712973772.S</t>
  </si>
  <si>
    <t>Detaily k termoplastom všeobecne, ukončujúci profil na stene, dverách, z hrubopoplast. plechu RŠ 125 mm pol. 1/K</t>
  </si>
  <si>
    <t>556818773</t>
  </si>
  <si>
    <t>145</t>
  </si>
  <si>
    <t>311690001000.S</t>
  </si>
  <si>
    <t>Rozperný nit 6x30 mm do betónu, hliníkový</t>
  </si>
  <si>
    <t>1819004</t>
  </si>
  <si>
    <t>146</t>
  </si>
  <si>
    <t>712973885.S</t>
  </si>
  <si>
    <t>Detaily k termoplastom všeobecne, oplechovanie okraja odkvapovou lištou z hrubopolpast. plechu RŠ 200 mm pol.2/K, 3/K</t>
  </si>
  <si>
    <t>2058620455</t>
  </si>
  <si>
    <t>147</t>
  </si>
  <si>
    <t>-318419054</t>
  </si>
  <si>
    <t>148</t>
  </si>
  <si>
    <t>712990040.S</t>
  </si>
  <si>
    <t>Položenie geotextílie vodorovne alebo zvislo na strechy ploché do 10°</t>
  </si>
  <si>
    <t>1141740863</t>
  </si>
  <si>
    <t>149</t>
  </si>
  <si>
    <t>693110002000.S</t>
  </si>
  <si>
    <t>Geotextília polypropylénová netkaná 200 g/m2</t>
  </si>
  <si>
    <t>1917082334</t>
  </si>
  <si>
    <t>150</t>
  </si>
  <si>
    <t>998712201</t>
  </si>
  <si>
    <t>Presun hmôt pre izoláciu povlakovej krytiny v objektoch výšky do 6 m</t>
  </si>
  <si>
    <t>1533402679</t>
  </si>
  <si>
    <t>713</t>
  </si>
  <si>
    <t>Izolácie tepelné</t>
  </si>
  <si>
    <t>151</t>
  </si>
  <si>
    <t>713111111.S</t>
  </si>
  <si>
    <t>Montáž tepelnej izolácie stropov minerálnou vlnou, vrchom kladenou voľne</t>
  </si>
  <si>
    <t>894140180</t>
  </si>
  <si>
    <t>152</t>
  </si>
  <si>
    <t>631440004600.S</t>
  </si>
  <si>
    <t>Doska z minerálnej vlny hr. 200 mm, izolácia pre šikmé strechy, nezaťažené stropy, priečky</t>
  </si>
  <si>
    <t>2131876343</t>
  </si>
  <si>
    <t>153</t>
  </si>
  <si>
    <t>713120010.S</t>
  </si>
  <si>
    <t>Zakrývanie tepelnej izolácie podláh fóliou</t>
  </si>
  <si>
    <t>-657552861</t>
  </si>
  <si>
    <t>154</t>
  </si>
  <si>
    <t>283230011400.S</t>
  </si>
  <si>
    <t>Krycia PE fólia hr. 0,12 mm, pre podlahové vykurovanie</t>
  </si>
  <si>
    <t>532229295</t>
  </si>
  <si>
    <t>155</t>
  </si>
  <si>
    <t>713121111.S</t>
  </si>
  <si>
    <t>Montáž tepelnej izolácie podláh minerálnou vlnou, kladená voľne v jednej vrstve</t>
  </si>
  <si>
    <t>368458742</t>
  </si>
  <si>
    <t>156</t>
  </si>
  <si>
    <t>631440021800.S</t>
  </si>
  <si>
    <t>Doska z minerálnej vlny hr. 30 mm, izolácia vhodná pre ľahké aj ťažké plávajúce podlahy</t>
  </si>
  <si>
    <t>1357198892</t>
  </si>
  <si>
    <t>157</t>
  </si>
  <si>
    <t>713122121.S</t>
  </si>
  <si>
    <t>Montáž tepelnej izolácie podláh polystyrénom, kladeným voľne v dvoch vrstvách</t>
  </si>
  <si>
    <t>641814459</t>
  </si>
  <si>
    <t>158</t>
  </si>
  <si>
    <t>283720007800.S</t>
  </si>
  <si>
    <t>Doska EPS hr. 60 mm, pevnosť v tlaku 100 kPa, na zateplenie podláh a plochých striech</t>
  </si>
  <si>
    <t>-1453157752</t>
  </si>
  <si>
    <t>159</t>
  </si>
  <si>
    <t>713132133</t>
  </si>
  <si>
    <t xml:space="preserve">Montáž tepelnej izolácie stien polystyrénom, bodovým prilepením pol. D </t>
  </si>
  <si>
    <t>-1300199343</t>
  </si>
  <si>
    <t>160</t>
  </si>
  <si>
    <t>2837653419</t>
  </si>
  <si>
    <t xml:space="preserve">EPS penový polystyrén hrúbka 50 mm </t>
  </si>
  <si>
    <t>-2140321256</t>
  </si>
  <si>
    <t>161</t>
  </si>
  <si>
    <t>713132211.S</t>
  </si>
  <si>
    <t>Montáž tepelnej izolácie podzemných stien a základov xps celoplošným prilepením</t>
  </si>
  <si>
    <t>241142706</t>
  </si>
  <si>
    <t>162</t>
  </si>
  <si>
    <t>283750001300.S</t>
  </si>
  <si>
    <t>Doska XPS hr. 160 mm, zateplenie soklov, suterénov, podláh</t>
  </si>
  <si>
    <t>918548313</t>
  </si>
  <si>
    <t>163</t>
  </si>
  <si>
    <t>713142250.S</t>
  </si>
  <si>
    <t>Montáž tepelnej izolácie striech plochých do 10° polystyrénom, dvojvrstvová kladenými voľne</t>
  </si>
  <si>
    <t>660266728</t>
  </si>
  <si>
    <t>164</t>
  </si>
  <si>
    <t>283720008500.S</t>
  </si>
  <si>
    <t>Doska EPS hr. 200 mm, pevnosť v tlaku 100 kPa, na zateplenie podláh a plochých striech</t>
  </si>
  <si>
    <t>-1209499508</t>
  </si>
  <si>
    <t>165</t>
  </si>
  <si>
    <t>713144040.S</t>
  </si>
  <si>
    <t xml:space="preserve">Montáž tepelnej izolácie na atiku minerálnou vlnou kladenou voľne pol. Q </t>
  </si>
  <si>
    <t>-518766265</t>
  </si>
  <si>
    <t>166</t>
  </si>
  <si>
    <t>631440033700.S</t>
  </si>
  <si>
    <t>Doska z minerálnej vlny hr. 200 mm, izolácia pre zateplenie plochých striech</t>
  </si>
  <si>
    <t>-1206719181</t>
  </si>
  <si>
    <t>167</t>
  </si>
  <si>
    <t>713144050.S</t>
  </si>
  <si>
    <t>Montáž tepelnej izolácie na atiku minerálnou vlnou do lepidla</t>
  </si>
  <si>
    <t>-183781656</t>
  </si>
  <si>
    <t>168</t>
  </si>
  <si>
    <t xml:space="preserve">63136705PC </t>
  </si>
  <si>
    <t xml:space="preserve">Minerálna vlna hrúbka 50 mm pol. M </t>
  </si>
  <si>
    <t>1081344140</t>
  </si>
  <si>
    <t>169</t>
  </si>
  <si>
    <t>998713201</t>
  </si>
  <si>
    <t>Presun hmôt pre izolácie tepelné v objektoch výšky do 6 m</t>
  </si>
  <si>
    <t>2113499517</t>
  </si>
  <si>
    <t>725</t>
  </si>
  <si>
    <t>Zdravotechnika - zariaďovacie predmety</t>
  </si>
  <si>
    <t>170</t>
  </si>
  <si>
    <t xml:space="preserve">725291PC </t>
  </si>
  <si>
    <t xml:space="preserve">Montáž a dodávka novonavrhovaná sanitarna priečka pol. G </t>
  </si>
  <si>
    <t>1501334189</t>
  </si>
  <si>
    <t>171</t>
  </si>
  <si>
    <t>725291PC 1</t>
  </si>
  <si>
    <t xml:space="preserve">Montáž a dodávka novonavrhované  madlá pre invalidov  pol. O </t>
  </si>
  <si>
    <t>-270858663</t>
  </si>
  <si>
    <t>172</t>
  </si>
  <si>
    <t>998725201</t>
  </si>
  <si>
    <t>Presun hmôt pre zariaďovacie predmety v objektoch výšky do 6 m</t>
  </si>
  <si>
    <t>-2001555941</t>
  </si>
  <si>
    <t>762</t>
  </si>
  <si>
    <t>Konštrukcie tesárske</t>
  </si>
  <si>
    <t>173</t>
  </si>
  <si>
    <t>762332120</t>
  </si>
  <si>
    <t>Montáž viazaných konštrukcií krovov striech z reziva priemernej plochy 120-224 cm2</t>
  </si>
  <si>
    <t>1218187385</t>
  </si>
  <si>
    <t>174</t>
  </si>
  <si>
    <t xml:space="preserve">605150PC </t>
  </si>
  <si>
    <t xml:space="preserve">Stavebné rezivo SI 18% vrátane inpregnácie </t>
  </si>
  <si>
    <t>77808226</t>
  </si>
  <si>
    <t>175</t>
  </si>
  <si>
    <t>762341001.S</t>
  </si>
  <si>
    <t>Montáž debnenia jednoduchých striech, na kontralaty drevotrieskovými OSB doskami na zráz</t>
  </si>
  <si>
    <t>519160554</t>
  </si>
  <si>
    <t>176</t>
  </si>
  <si>
    <t>607260000450.S</t>
  </si>
  <si>
    <t>Doska OSB nebrúsená hr. 25 mm</t>
  </si>
  <si>
    <t>1254126205</t>
  </si>
  <si>
    <t>177</t>
  </si>
  <si>
    <t>762395000</t>
  </si>
  <si>
    <t xml:space="preserve">Spojovacie prostriedky  pre viazané konštrukcie krovov, debnenie a laťovanie, nadstrešné konštr., spádové kliny - svorky, dosky, klince, pásová oceľ, vruty</t>
  </si>
  <si>
    <t>-1722817989</t>
  </si>
  <si>
    <t>178</t>
  </si>
  <si>
    <t>762421306</t>
  </si>
  <si>
    <t>Obloženie stropov alebo strešných podhľadov z dosiek OSB skrutkovaných na zraz hr. dosky 25 mm</t>
  </si>
  <si>
    <t>2109249272</t>
  </si>
  <si>
    <t>179</t>
  </si>
  <si>
    <t>762495000,</t>
  </si>
  <si>
    <t xml:space="preserve">M+D Spojovacie prostriedky pre olištovanie škár, obloženie stropov, strešných podhľadov a stien - klince, závrtky vrátane materiálu </t>
  </si>
  <si>
    <t>-2067081781</t>
  </si>
  <si>
    <t>180</t>
  </si>
  <si>
    <t xml:space="preserve">762PC </t>
  </si>
  <si>
    <t xml:space="preserve">M+D Odvetravacie mriežky </t>
  </si>
  <si>
    <t>156058099</t>
  </si>
  <si>
    <t>181</t>
  </si>
  <si>
    <t>762965PC</t>
  </si>
  <si>
    <t>M+D Navýšenie existujúcej atiky za pomoci drevených hranolčekov a OSB dosky hr.25mm o 425mm pol. Q</t>
  </si>
  <si>
    <t xml:space="preserve"> m </t>
  </si>
  <si>
    <t>1453866912</t>
  </si>
  <si>
    <t>182</t>
  </si>
  <si>
    <t>998762202</t>
  </si>
  <si>
    <t>Presun hmôt pre konštrukcie tesárske v objektoch výšky do 12 m</t>
  </si>
  <si>
    <t>1826817525</t>
  </si>
  <si>
    <t>763</t>
  </si>
  <si>
    <t>Konštrukcie - drevostavby</t>
  </si>
  <si>
    <t>183</t>
  </si>
  <si>
    <t>763115312,</t>
  </si>
  <si>
    <t>Priečka SDK Rigips hr. 100 mm jednoducho opláštená doskami RB - RBI 12.5 mm s tep. Izoláciou, CW 75</t>
  </si>
  <si>
    <t>903106491</t>
  </si>
  <si>
    <t>184</t>
  </si>
  <si>
    <t>76311571PC</t>
  </si>
  <si>
    <t>Priečka SDK Rigips hr. 150 mm dvojito opláštená doskami RB - RBI 12.5 mm s tep. Izoláciou, CW 100</t>
  </si>
  <si>
    <t>-1857784409</t>
  </si>
  <si>
    <t>185</t>
  </si>
  <si>
    <t>763138221.S</t>
  </si>
  <si>
    <t>Podhľad SDK závesný na dvojúrovňovej oceľovej podkonštrukcií CD+UD, doska protipožiarna DF 12.5 mm</t>
  </si>
  <si>
    <t>-369191282</t>
  </si>
  <si>
    <t>186</t>
  </si>
  <si>
    <t>763138222.S</t>
  </si>
  <si>
    <t>Podhľad SDK závesný na dvojúrovňovej oceľovej podkonštrukcií CD+UD, doska impregnovaná H2 12.5 mm</t>
  </si>
  <si>
    <t>-645972804</t>
  </si>
  <si>
    <t>187</t>
  </si>
  <si>
    <t xml:space="preserve">7631471PC </t>
  </si>
  <si>
    <t xml:space="preserve">M+D  Novonavrhnutý sadrokartónový obklad inštalácií vrátane konštrukcie</t>
  </si>
  <si>
    <t>752266379</t>
  </si>
  <si>
    <t>188</t>
  </si>
  <si>
    <t>998763201</t>
  </si>
  <si>
    <t>Presun hmôt pre drevostavby v objektoch výšky do 12 m</t>
  </si>
  <si>
    <t>-314438616</t>
  </si>
  <si>
    <t>764</t>
  </si>
  <si>
    <t>Konštrukcie klampiarske</t>
  </si>
  <si>
    <t>189</t>
  </si>
  <si>
    <t>76431282pc</t>
  </si>
  <si>
    <t xml:space="preserve">Demontáž existujúcej plechovej  strešnej krytiny vrátane pomocnej konštrukcie pol. n </t>
  </si>
  <si>
    <t>-1452122251</t>
  </si>
  <si>
    <t>190</t>
  </si>
  <si>
    <t>764322830,</t>
  </si>
  <si>
    <t xml:space="preserve">Demontáž odkvapov na atiky pol. g </t>
  </si>
  <si>
    <t>1993802008</t>
  </si>
  <si>
    <t>191</t>
  </si>
  <si>
    <t>764352421.S</t>
  </si>
  <si>
    <t>Žľaby z pozinkovaného farbeného PZf plechu, pododkvapové polkruhové r.š. 200 mm pol.4/K</t>
  </si>
  <si>
    <t>-1028399447</t>
  </si>
  <si>
    <t>192</t>
  </si>
  <si>
    <t>764352423.S</t>
  </si>
  <si>
    <t>Žľaby z pozinkovaného farbeného PZf plechu, pododkvapové polkruhové r.š. 250 mm pol.6/K</t>
  </si>
  <si>
    <t>-1193290903</t>
  </si>
  <si>
    <t>193</t>
  </si>
  <si>
    <t>764410440</t>
  </si>
  <si>
    <t>Oplechovanie parapetov z pozinkovaného farbeného PZf plechu, vrátane rohov r.š. 250 mm</t>
  </si>
  <si>
    <t>-372891143</t>
  </si>
  <si>
    <t>194</t>
  </si>
  <si>
    <t>764421420.S</t>
  </si>
  <si>
    <t xml:space="preserve">Oplechovanie ríms a ozdobných prvkov z pozinkovaného farbeného PZf plechu, r.š. 150 mm  pol. H1</t>
  </si>
  <si>
    <t>-984227190</t>
  </si>
  <si>
    <t>195</t>
  </si>
  <si>
    <t>764430810.S</t>
  </si>
  <si>
    <t xml:space="preserve">Demontáž oplechovania múrov a nadmuroviek rš do 250 mm,  -0,00142t pol. l </t>
  </si>
  <si>
    <t>-943647811</t>
  </si>
  <si>
    <t>196</t>
  </si>
  <si>
    <t>764454451.S</t>
  </si>
  <si>
    <t>Zvodové rúry z pozinkovaného farbeného PZf plechu, kruhové priemer 60 mm pol.5/K</t>
  </si>
  <si>
    <t>1769137723</t>
  </si>
  <si>
    <t>197</t>
  </si>
  <si>
    <t>764454453.S</t>
  </si>
  <si>
    <t>Zvodové rúry z pozinkovaného farbeného PZf plechu, kruhové priemer 100 mm pol. 7/K</t>
  </si>
  <si>
    <t>-24658112</t>
  </si>
  <si>
    <t>198</t>
  </si>
  <si>
    <t xml:space="preserve">7643PC </t>
  </si>
  <si>
    <t xml:space="preserve">Demontáž klampiarských prvkov v nutnom rozsahu pol. j </t>
  </si>
  <si>
    <t>1912149263</t>
  </si>
  <si>
    <t>199</t>
  </si>
  <si>
    <t>998764201.S</t>
  </si>
  <si>
    <t>Presun hmôt pre konštrukcie klampiarske v objektoch výšky do 6 m</t>
  </si>
  <si>
    <t>1566143391</t>
  </si>
  <si>
    <t>766</t>
  </si>
  <si>
    <t>Konštrukcie stolárske</t>
  </si>
  <si>
    <t>200</t>
  </si>
  <si>
    <t xml:space="preserve">766492PC </t>
  </si>
  <si>
    <t xml:space="preserve">M+D Novonavrhovaný kryt radiatora pol. N </t>
  </si>
  <si>
    <t>-931709958</t>
  </si>
  <si>
    <t>201</t>
  </si>
  <si>
    <t>766661422.S</t>
  </si>
  <si>
    <t xml:space="preserve">Montáž dverí drevených  protipožiarne  do kovovej bezpečnostnej zárubne</t>
  </si>
  <si>
    <t>1817159325</t>
  </si>
  <si>
    <t>202</t>
  </si>
  <si>
    <t>5534125</t>
  </si>
  <si>
    <t>Dvere protipožiarné EW-C 15 /D3 900 x 1970mm položka 4/Pp</t>
  </si>
  <si>
    <t>-1645464797</t>
  </si>
  <si>
    <t>203</t>
  </si>
  <si>
    <t xml:space="preserve">553968PC </t>
  </si>
  <si>
    <t xml:space="preserve">Dvere protipožiarné EW-C 15/D3 800 x 1970mm  pol. 3Lp</t>
  </si>
  <si>
    <t>-930929542</t>
  </si>
  <si>
    <t>204</t>
  </si>
  <si>
    <t>766662112</t>
  </si>
  <si>
    <t>Montáž dverového krídla otočného jednokrídlového poldrážkového, do existujúcej zárubne, vrátane kovania</t>
  </si>
  <si>
    <t>-1898692754</t>
  </si>
  <si>
    <t>205</t>
  </si>
  <si>
    <t>5491502040</t>
  </si>
  <si>
    <t>Kovanie - 2x kľučka, povrch nerez brúsený, 2x rozeta BB, FAB</t>
  </si>
  <si>
    <t>-1687970623</t>
  </si>
  <si>
    <t>206</t>
  </si>
  <si>
    <t>6116201800</t>
  </si>
  <si>
    <t>Dvere vnútorné jednokrídlové plné, šírka 600-900 mm presná špecifikácia výpis dverí</t>
  </si>
  <si>
    <t>1016276930</t>
  </si>
  <si>
    <t>207</t>
  </si>
  <si>
    <t>766694112.S</t>
  </si>
  <si>
    <t>Montáž parapetnej dosky drevenej šírky do 300 mm, dĺžky 1000-1600 mm</t>
  </si>
  <si>
    <t>1335360437</t>
  </si>
  <si>
    <t>208</t>
  </si>
  <si>
    <t>766694113.S</t>
  </si>
  <si>
    <t>Montáž parapetnej dosky drevenej šírky do 300 mm, dĺžky 1600-2600 mm</t>
  </si>
  <si>
    <t>1378514056</t>
  </si>
  <si>
    <t>209</t>
  </si>
  <si>
    <t>611550000300.S</t>
  </si>
  <si>
    <t>Parapetná doska vnútorná, šírka 295 mm, z drevotriesky laminovanej, farba biela</t>
  </si>
  <si>
    <t>1197920770</t>
  </si>
  <si>
    <t>210</t>
  </si>
  <si>
    <t>611550001700.S</t>
  </si>
  <si>
    <t>Plastové krytky k vnútorným parapetom vo farbe</t>
  </si>
  <si>
    <t>pár</t>
  </si>
  <si>
    <t>1206185931</t>
  </si>
  <si>
    <t>211</t>
  </si>
  <si>
    <t>766695212.S</t>
  </si>
  <si>
    <t>Montáž prahu dverí, jednokrídlových</t>
  </si>
  <si>
    <t>929778077</t>
  </si>
  <si>
    <t>212</t>
  </si>
  <si>
    <t>611890003100.S</t>
  </si>
  <si>
    <t>Prah dubový, dĺžka 610 mm, šírka 100 mm</t>
  </si>
  <si>
    <t>-114620573</t>
  </si>
  <si>
    <t>213</t>
  </si>
  <si>
    <t>611890003900.S</t>
  </si>
  <si>
    <t>Prah dubový, dĺžka 810 mm, šírka 100 mm</t>
  </si>
  <si>
    <t>1548025039</t>
  </si>
  <si>
    <t>214</t>
  </si>
  <si>
    <t>611890004300.S</t>
  </si>
  <si>
    <t>Prah dubový, dĺžka 910 mm, šírka 100 mm</t>
  </si>
  <si>
    <t>1940434160</t>
  </si>
  <si>
    <t>215</t>
  </si>
  <si>
    <t>K001</t>
  </si>
  <si>
    <t xml:space="preserve">M+D Plastové dvere dvojkrídlové 1500 x 2050mm  presná špecifikácia pol. 1</t>
  </si>
  <si>
    <t>-1332570516</t>
  </si>
  <si>
    <t>216</t>
  </si>
  <si>
    <t>K002</t>
  </si>
  <si>
    <t xml:space="preserve">M+D 1- Dielne plastové okno otváravosklopné 1200 x 1500mm  presná špecifikácia pol.2</t>
  </si>
  <si>
    <t>625593915</t>
  </si>
  <si>
    <t>217</t>
  </si>
  <si>
    <t>K003</t>
  </si>
  <si>
    <t xml:space="preserve">M+D 3- Dielne plastové okno otváravosklopné -sklopné  1500 x 1750mm presná špecifikácia pol.3</t>
  </si>
  <si>
    <t>563487656</t>
  </si>
  <si>
    <t>218</t>
  </si>
  <si>
    <t>K004</t>
  </si>
  <si>
    <t xml:space="preserve">M+D 2- Dielne plastové okno otváravosklopné -sklopné  1000 x 1750mm  presná špecifikácia pol.4</t>
  </si>
  <si>
    <t>894466935</t>
  </si>
  <si>
    <t>219</t>
  </si>
  <si>
    <t>K005</t>
  </si>
  <si>
    <t>M+D 1- Dielne plastové okno otváravosklopné 600 x 1000mm presná špecifikácia pol.5</t>
  </si>
  <si>
    <t>481758319</t>
  </si>
  <si>
    <t>220</t>
  </si>
  <si>
    <t>K006</t>
  </si>
  <si>
    <t xml:space="preserve">M+D 4- Dielne plastové okno otváravosklopné -sklopné  2400 x 1750mm presná špecifikácia pol.6</t>
  </si>
  <si>
    <t>-866860177</t>
  </si>
  <si>
    <t>221</t>
  </si>
  <si>
    <t>K007</t>
  </si>
  <si>
    <t xml:space="preserve">M+D Zasklená stena so vstupnými dverami  2000 x 2150mm  presná špecifikácia pol.7</t>
  </si>
  <si>
    <t>-531641209</t>
  </si>
  <si>
    <t>222</t>
  </si>
  <si>
    <t>K008</t>
  </si>
  <si>
    <t xml:space="preserve">M+D 1- dielne interierové plastové okno 1100 x 1000mm   presná špecifikácia pol. 8</t>
  </si>
  <si>
    <t>-2047474020</t>
  </si>
  <si>
    <t>223</t>
  </si>
  <si>
    <t xml:space="preserve">7754132PC </t>
  </si>
  <si>
    <t xml:space="preserve">M+D  prechodovej lišty  </t>
  </si>
  <si>
    <t>-1337159638</t>
  </si>
  <si>
    <t>224</t>
  </si>
  <si>
    <t>998766201</t>
  </si>
  <si>
    <t>Presun hmot pre konštrukcie stolárske v objektoch výšky do 6 m</t>
  </si>
  <si>
    <t>1341596474</t>
  </si>
  <si>
    <t>767</t>
  </si>
  <si>
    <t>Konštrukcie doplnkové kovové</t>
  </si>
  <si>
    <t>225</t>
  </si>
  <si>
    <t>767661500.S</t>
  </si>
  <si>
    <t>Montáž interierovej žalúzie hliníkovej lamelovej štandardnej</t>
  </si>
  <si>
    <t>-1335864048</t>
  </si>
  <si>
    <t>226</t>
  </si>
  <si>
    <t>61153006130pc</t>
  </si>
  <si>
    <t>Žalúzie interiérové hliníkové</t>
  </si>
  <si>
    <t>508719764</t>
  </si>
  <si>
    <t>227</t>
  </si>
  <si>
    <t>K009</t>
  </si>
  <si>
    <t>M+D Čistiaci rošt vrátane povrchovej úpravy presná špecifikácia pol. 1/Z</t>
  </si>
  <si>
    <t>kg</t>
  </si>
  <si>
    <t>-305635944</t>
  </si>
  <si>
    <t>228</t>
  </si>
  <si>
    <t>K010</t>
  </si>
  <si>
    <t>M+D Oceľové zábradlie vonkajšieho schodiska vrátane kotvenia a povrchovej úpravy presná špecifikácia pol. 2/Z</t>
  </si>
  <si>
    <t>1732020287</t>
  </si>
  <si>
    <t>229</t>
  </si>
  <si>
    <t>K011</t>
  </si>
  <si>
    <t>M+D Oceľové zábradlie rampy vrátane kotvenia a povrchovej úpravy presná špecifikácia pol. 3/Z</t>
  </si>
  <si>
    <t>686518663</t>
  </si>
  <si>
    <t>230</t>
  </si>
  <si>
    <t>K012</t>
  </si>
  <si>
    <t>M+D Oceľový prístrešok vstupu vrátane kotvenia , povrchovej úpravy presná špecifikácia pol. 4/Z</t>
  </si>
  <si>
    <t>-155771310</t>
  </si>
  <si>
    <t>231</t>
  </si>
  <si>
    <t>K013</t>
  </si>
  <si>
    <t xml:space="preserve">M+D Oceľové zábradlie hlavného  schodiska vrátane kotvenia a povrchovej úpravy presná špecifikácia pol. 5/Z</t>
  </si>
  <si>
    <t>2034944413</t>
  </si>
  <si>
    <t>232</t>
  </si>
  <si>
    <t>K014</t>
  </si>
  <si>
    <t>M+D Polykarbonátovej strešnej krytiny pol. 4/Z</t>
  </si>
  <si>
    <t>1927088730</t>
  </si>
  <si>
    <t>233</t>
  </si>
  <si>
    <t>998767201</t>
  </si>
  <si>
    <t>Presun hmôt pre kovové stavebné doplnkové konštrukcie v objektoch výšky do 6 m</t>
  </si>
  <si>
    <t>1418237697</t>
  </si>
  <si>
    <t>771</t>
  </si>
  <si>
    <t>Podlahy z dlaždíc</t>
  </si>
  <si>
    <t>234</t>
  </si>
  <si>
    <t>771275106.S</t>
  </si>
  <si>
    <t xml:space="preserve">Montáž obkladov schodiskových stupňov dlaždicami do tmelu </t>
  </si>
  <si>
    <t>1718849051</t>
  </si>
  <si>
    <t>235</t>
  </si>
  <si>
    <t>5978650010</t>
  </si>
  <si>
    <t>Dlažba keramická protišmyková</t>
  </si>
  <si>
    <t>1689065995</t>
  </si>
  <si>
    <t>236</t>
  </si>
  <si>
    <t>771415030.S</t>
  </si>
  <si>
    <t xml:space="preserve">Montáž soklíkov z obkladačiek schodiskových stupňovitých do tmelu </t>
  </si>
  <si>
    <t>1273497034</t>
  </si>
  <si>
    <t>237</t>
  </si>
  <si>
    <t>597740000100.S</t>
  </si>
  <si>
    <t xml:space="preserve">Dlaždice keramické </t>
  </si>
  <si>
    <t>-1814328570</t>
  </si>
  <si>
    <t>238</t>
  </si>
  <si>
    <t>771575109.S</t>
  </si>
  <si>
    <t xml:space="preserve">Montáž podláh z dlaždíc keramických do tmelu </t>
  </si>
  <si>
    <t>1484266013</t>
  </si>
  <si>
    <t>239</t>
  </si>
  <si>
    <t>597740001600.S</t>
  </si>
  <si>
    <t xml:space="preserve">Dlaždice keramické protišmykové </t>
  </si>
  <si>
    <t>-381423067</t>
  </si>
  <si>
    <t>240</t>
  </si>
  <si>
    <t>771576109.S</t>
  </si>
  <si>
    <t xml:space="preserve">Montáž podláh z dlaždíc keramických do tmelu flexibilného mrazuvzdorného </t>
  </si>
  <si>
    <t>2019193900</t>
  </si>
  <si>
    <t>241</t>
  </si>
  <si>
    <t>59774000160pc</t>
  </si>
  <si>
    <t xml:space="preserve">Dlaždice keramické mrazuvzdorná </t>
  </si>
  <si>
    <t>-1467129217</t>
  </si>
  <si>
    <t>242</t>
  </si>
  <si>
    <t>771576109.Spc</t>
  </si>
  <si>
    <t xml:space="preserve">Montáž podláh z dlaždíc keramických do tmelu flexibilného mrazuvzdorného alt. betónová dlažba </t>
  </si>
  <si>
    <t>-1360918808</t>
  </si>
  <si>
    <t>243</t>
  </si>
  <si>
    <t>59774000160pc1</t>
  </si>
  <si>
    <t xml:space="preserve">Dlaždice keramické mrazuvzdorná alt. betónová dlažba </t>
  </si>
  <si>
    <t>-793665852</t>
  </si>
  <si>
    <t>244</t>
  </si>
  <si>
    <t>998771201</t>
  </si>
  <si>
    <t>Presun hmôt pre podlahy z dlaždíc v objektoch výšky do 6m</t>
  </si>
  <si>
    <t>1128056578</t>
  </si>
  <si>
    <t>776</t>
  </si>
  <si>
    <t>Podlahy povlakové</t>
  </si>
  <si>
    <t>245</t>
  </si>
  <si>
    <t>776401800</t>
  </si>
  <si>
    <t>Demontáž soklíkov alebo líšt</t>
  </si>
  <si>
    <t>-104285212</t>
  </si>
  <si>
    <t>246</t>
  </si>
  <si>
    <t>776420010.S</t>
  </si>
  <si>
    <t>Lepenie podlahových soklov z PVC</t>
  </si>
  <si>
    <t>623089246</t>
  </si>
  <si>
    <t>247</t>
  </si>
  <si>
    <t>28413050</t>
  </si>
  <si>
    <t xml:space="preserve">PVC soklík </t>
  </si>
  <si>
    <t xml:space="preserve">m </t>
  </si>
  <si>
    <t>726526774</t>
  </si>
  <si>
    <t>248</t>
  </si>
  <si>
    <t>776521100.S</t>
  </si>
  <si>
    <t>Lepenie povlakových podláh z PVC homogénnych pásov</t>
  </si>
  <si>
    <t>-74534041</t>
  </si>
  <si>
    <t>249</t>
  </si>
  <si>
    <t>284110002100.S</t>
  </si>
  <si>
    <t>Podlaha PVC</t>
  </si>
  <si>
    <t>-581492321</t>
  </si>
  <si>
    <t>250</t>
  </si>
  <si>
    <t>776551830</t>
  </si>
  <si>
    <t xml:space="preserve">Odstránenie povlakových podláh voľne položených,  -0,00100t pol. f </t>
  </si>
  <si>
    <t>1468732662</t>
  </si>
  <si>
    <t>251</t>
  </si>
  <si>
    <t>776572102.S</t>
  </si>
  <si>
    <t>Položenie textilných podláh - kobercov zo štvorcov, dielcov voľne</t>
  </si>
  <si>
    <t>-1465461650</t>
  </si>
  <si>
    <t>252</t>
  </si>
  <si>
    <t>6970005300</t>
  </si>
  <si>
    <t xml:space="preserve">Koberec </t>
  </si>
  <si>
    <t>423985794</t>
  </si>
  <si>
    <t>253</t>
  </si>
  <si>
    <t>998776201</t>
  </si>
  <si>
    <t>Presun hmôt pre podlahy povlakové v objektoch výšky do 6 m</t>
  </si>
  <si>
    <t>769724099</t>
  </si>
  <si>
    <t>781</t>
  </si>
  <si>
    <t>Obklady</t>
  </si>
  <si>
    <t>254</t>
  </si>
  <si>
    <t>781445018.S</t>
  </si>
  <si>
    <t xml:space="preserve">Montáž obkladov vnútor. stien z obkladačiek kladených do tmelu </t>
  </si>
  <si>
    <t>1237991787</t>
  </si>
  <si>
    <t>255</t>
  </si>
  <si>
    <t>597865</t>
  </si>
  <si>
    <t xml:space="preserve">Keramický obklad </t>
  </si>
  <si>
    <t>141369770</t>
  </si>
  <si>
    <t>256</t>
  </si>
  <si>
    <t>998781201</t>
  </si>
  <si>
    <t>Presun hmôt pre obklady keramické v objektoch výšky do 6 m</t>
  </si>
  <si>
    <t>-620599038</t>
  </si>
  <si>
    <t>783</t>
  </si>
  <si>
    <t>Nátery</t>
  </si>
  <si>
    <t>257</t>
  </si>
  <si>
    <t>783101812.S</t>
  </si>
  <si>
    <t>Odstránenie starých náterov z oceľových konštrukcií ťažkých A oceľovou kefou</t>
  </si>
  <si>
    <t>1265145963</t>
  </si>
  <si>
    <t>258</t>
  </si>
  <si>
    <t>783122110.S</t>
  </si>
  <si>
    <t>Nátery oceľ.konštr. syntetické na vzduchu schnúce ťažkých A dvojnásobné - 70μm</t>
  </si>
  <si>
    <t>-1332041549</t>
  </si>
  <si>
    <t>259</t>
  </si>
  <si>
    <t>783122710.S</t>
  </si>
  <si>
    <t>Nátery oceľ.konštr. syntetické na vzduchu schnúce ťažkých A základné - 35μm</t>
  </si>
  <si>
    <t>-619275931</t>
  </si>
  <si>
    <t>260</t>
  </si>
  <si>
    <t>783812110pc</t>
  </si>
  <si>
    <t>Nátery olejové / prípadne iné umývateľné / omietok stien dvojnás. 1x email a 2x plným tmel.</t>
  </si>
  <si>
    <t>657851406</t>
  </si>
  <si>
    <t>784</t>
  </si>
  <si>
    <t>Maľby</t>
  </si>
  <si>
    <t>261</t>
  </si>
  <si>
    <t>784410100.S</t>
  </si>
  <si>
    <t>Penetrovanie jednonásobné jemnozrnných podkladov výšky do 3,80 m</t>
  </si>
  <si>
    <t>-243490191</t>
  </si>
  <si>
    <t>262</t>
  </si>
  <si>
    <t>784418012.S</t>
  </si>
  <si>
    <t>Zakrývanie podláh a zariadení papierom v miestnostiach alebo na schodisku</t>
  </si>
  <si>
    <t>-1411585470</t>
  </si>
  <si>
    <t>263</t>
  </si>
  <si>
    <t>784422271.S</t>
  </si>
  <si>
    <t>Maľby vápenné základné dvojnásobné, ručne nanášané na jemnozrnný podklad výšky do 3,80 m</t>
  </si>
  <si>
    <t>-1973500375</t>
  </si>
  <si>
    <t>ost</t>
  </si>
  <si>
    <t>Ostatné</t>
  </si>
  <si>
    <t>264</t>
  </si>
  <si>
    <t xml:space="preserve">M+D Hasiace prístroje </t>
  </si>
  <si>
    <t xml:space="preserve">ks </t>
  </si>
  <si>
    <t>512</t>
  </si>
  <si>
    <t>1993403194</t>
  </si>
  <si>
    <t>265</t>
  </si>
  <si>
    <t>K015</t>
  </si>
  <si>
    <t>M+D Novonavrhovaná šikmá schodisková zdvíhacia plošina pol. P, pol. R</t>
  </si>
  <si>
    <t>-1791653953</t>
  </si>
  <si>
    <t>03 - SO.01.03 ZDRAVOTECHNIKA</t>
  </si>
  <si>
    <t>HSV - HSV</t>
  </si>
  <si>
    <t>PSV - PSV</t>
  </si>
  <si>
    <t xml:space="preserve">    721 - Zdravotech. vnútorná kanalizácia</t>
  </si>
  <si>
    <t xml:space="preserve">    722 - Zdravotechnika - vnútorný vodovod</t>
  </si>
  <si>
    <t xml:space="preserve">    725 - Zdravotechnika - zariaď. predmety</t>
  </si>
  <si>
    <t>971081621</t>
  </si>
  <si>
    <t>Vybúranie otvorov v priečkach, plochy do 4 m2, hr. do 100 mm</t>
  </si>
  <si>
    <t>M2</t>
  </si>
  <si>
    <t>-1243750664</t>
  </si>
  <si>
    <t>972044251</t>
  </si>
  <si>
    <t xml:space="preserve">Vybúranie otvoru  z tvárnic plochy do 0, 09 m2,nad 100 mm,  -0,02900t</t>
  </si>
  <si>
    <t>1308440774</t>
  </si>
  <si>
    <t>973045131</t>
  </si>
  <si>
    <t xml:space="preserve">Vysekanie v murive betónovom kapsy pre kotvenie upevňovacích prvkov, hĺbky X do 150 mm,  -0,00300t</t>
  </si>
  <si>
    <t>-1319658764</t>
  </si>
  <si>
    <t>974031123</t>
  </si>
  <si>
    <t xml:space="preserve">Vysekanie rýh v akomkoľvek murive tehlovom na akúkoľvek maltu do hĺbky 30 mm a š. do 100 mm,  -0,00500t</t>
  </si>
  <si>
    <t>232185301</t>
  </si>
  <si>
    <t>974031143</t>
  </si>
  <si>
    <t xml:space="preserve">Vysekávanie rýh v akomkoľvek murive tehlovom na akúkoľvek maltu do hĺbky 70 mm a š. do 100 mm,  -0,01300t</t>
  </si>
  <si>
    <t>180577623</t>
  </si>
  <si>
    <t>974PC</t>
  </si>
  <si>
    <t xml:space="preserve">M+D Prierazy stropov </t>
  </si>
  <si>
    <t>291542360</t>
  </si>
  <si>
    <t>979011111</t>
  </si>
  <si>
    <t>T</t>
  </si>
  <si>
    <t>-2000708274</t>
  </si>
  <si>
    <t>979011131</t>
  </si>
  <si>
    <t>Zvislá doprava sutiny po schodoch ručne do 3.5 m</t>
  </si>
  <si>
    <t>-931298170</t>
  </si>
  <si>
    <t>979081111</t>
  </si>
  <si>
    <t>-1700461057</t>
  </si>
  <si>
    <t>979081121</t>
  </si>
  <si>
    <t>607116583</t>
  </si>
  <si>
    <t>1952023453</t>
  </si>
  <si>
    <t>721</t>
  </si>
  <si>
    <t>Zdravotech. vnútorná kanalizácia</t>
  </si>
  <si>
    <t>721171109</t>
  </si>
  <si>
    <t>Potrubie z novodurových rúr TPD 5-177-67 odpadové hrdlové D 110x2, 2</t>
  </si>
  <si>
    <t>174252078</t>
  </si>
  <si>
    <t>721171111</t>
  </si>
  <si>
    <t>Potrubie z PVC - U odpadové ležaté hrdlové D 125x3</t>
  </si>
  <si>
    <t>139160242</t>
  </si>
  <si>
    <t>721173204</t>
  </si>
  <si>
    <t>Potrubie z novodurových rúr TPD 5-177-67 pripájacie D 40x1, 8</t>
  </si>
  <si>
    <t>-1606720312</t>
  </si>
  <si>
    <t>721173205</t>
  </si>
  <si>
    <t>Potrubie z novodurových rúr TPD 5-177-67 pripájacie D 50x1, 8</t>
  </si>
  <si>
    <t>-476662276</t>
  </si>
  <si>
    <t>721194104</t>
  </si>
  <si>
    <t>Zriadenie prípojok na potrubí vyvedenie a upevnenie odpadových výpustiek D 40x1,8</t>
  </si>
  <si>
    <t>KUS</t>
  </si>
  <si>
    <t>-196157972</t>
  </si>
  <si>
    <t>721194105</t>
  </si>
  <si>
    <t>Zriadenie prípojok na potrubí vyvedenie a upevnenie odpadových výpustiek D 50x1,8</t>
  </si>
  <si>
    <t>-473531782</t>
  </si>
  <si>
    <t>721194109</t>
  </si>
  <si>
    <t>Zriadenie prípojok na potrubí vyvedenie a upevnenie odpadových výpustiek D 110x2,3</t>
  </si>
  <si>
    <t>1762930433</t>
  </si>
  <si>
    <t>721271106</t>
  </si>
  <si>
    <t>Ventilačné hlavice D+M</t>
  </si>
  <si>
    <t>877762897</t>
  </si>
  <si>
    <t>721290111</t>
  </si>
  <si>
    <t>Ostatné - skúška tesnosti kanalizácie v objektoch vodou do DN 125</t>
  </si>
  <si>
    <t>2019562593</t>
  </si>
  <si>
    <t>998721101</t>
  </si>
  <si>
    <t>Presun hmôt pre vnútornú kanalizáciu v objektoch výšky do 6 m</t>
  </si>
  <si>
    <t>1600355486</t>
  </si>
  <si>
    <t>998721201</t>
  </si>
  <si>
    <t>227461384</t>
  </si>
  <si>
    <t>722</t>
  </si>
  <si>
    <t>Zdravotechnika - vnútorný vodovod</t>
  </si>
  <si>
    <t>722130211</t>
  </si>
  <si>
    <t>Potrubie z oceľ.rúr pozink.bezšvík.bežných-11 353.0, 10 004.0 zvarov. bežných-11 343.00 DN 15</t>
  </si>
  <si>
    <t>-1995546646</t>
  </si>
  <si>
    <t>722130212</t>
  </si>
  <si>
    <t>Potrubie z oceľ.rúr pozink.bezšvík.bežných-11 353.0, 10 004.0 zvarov. bežných-11 343.00 DN 20</t>
  </si>
  <si>
    <t>-1906819035</t>
  </si>
  <si>
    <t>722130213</t>
  </si>
  <si>
    <t>Potrubie z oceľ.rúr pozink.bezšvík.bežných-11 353.0, 10 004.0 zvarov. bežných-11 343.00 DN 25</t>
  </si>
  <si>
    <t>-1984010350</t>
  </si>
  <si>
    <t>722130214</t>
  </si>
  <si>
    <t>Potrubie z oceľ.rúr pozink.bezšvík.bežných-11 353.0, 10 004.0 zvarov. bežných-11 343.00 DN 32</t>
  </si>
  <si>
    <t>1456793009</t>
  </si>
  <si>
    <t>722181111</t>
  </si>
  <si>
    <t>Ochrana potrubia i do DN 20</t>
  </si>
  <si>
    <t>-1868856994</t>
  </si>
  <si>
    <t>722181113</t>
  </si>
  <si>
    <t>Ochrana potrubia DN 25</t>
  </si>
  <si>
    <t>-883592488</t>
  </si>
  <si>
    <t>722181114</t>
  </si>
  <si>
    <t>Ochrana potrubia plstenými pásmi DN 32 a DN 40</t>
  </si>
  <si>
    <t>-1285072826</t>
  </si>
  <si>
    <t>2837741529</t>
  </si>
  <si>
    <t>Tubolit DG 18 x 20 izolácia-trubica AZ FLEX Armacell</t>
  </si>
  <si>
    <t>-457365758</t>
  </si>
  <si>
    <t>2837741544</t>
  </si>
  <si>
    <t>Tubolit DG 22 x 30 izolácia-trubica AZ FLEX Armacell</t>
  </si>
  <si>
    <t>-1038089498</t>
  </si>
  <si>
    <t>2837741558</t>
  </si>
  <si>
    <t>Tubolit DG 28 x 30 izolácia-trubica AZ FLEX Armacell</t>
  </si>
  <si>
    <t>1306353024</t>
  </si>
  <si>
    <t>2837741599</t>
  </si>
  <si>
    <t>Tubolit DG 40 x 30 izolácia-trubica AZ FLEX Armacell</t>
  </si>
  <si>
    <t>778836521</t>
  </si>
  <si>
    <t>Filter Y1-2</t>
  </si>
  <si>
    <t>560869720</t>
  </si>
  <si>
    <t>722190401</t>
  </si>
  <si>
    <t xml:space="preserve">Vyvedenie a upevnenie výpustiek   DN 15</t>
  </si>
  <si>
    <t>-2106342843</t>
  </si>
  <si>
    <t>722220111</t>
  </si>
  <si>
    <t xml:space="preserve">Montáž armatúr závitových s jedným závitom  násteniek pre výtokový ventil G 1/2</t>
  </si>
  <si>
    <t>-1902750730</t>
  </si>
  <si>
    <t>722220121</t>
  </si>
  <si>
    <t xml:space="preserve">Montáž armatúr závitových s jedným závitom  násteniek pre batériu G 1/2</t>
  </si>
  <si>
    <t>PAR</t>
  </si>
  <si>
    <t>-1917158315</t>
  </si>
  <si>
    <t>Gulový kohut DN32,DN15,20,25</t>
  </si>
  <si>
    <t>1486290013</t>
  </si>
  <si>
    <t>101102</t>
  </si>
  <si>
    <t>STROMAX 15,20</t>
  </si>
  <si>
    <t>1962237530</t>
  </si>
  <si>
    <t xml:space="preserve">Prechodka  3/4, 4/, 1/1/2,</t>
  </si>
  <si>
    <t>-131673207</t>
  </si>
  <si>
    <t>OSTATNE FITINGY PODLA PD</t>
  </si>
  <si>
    <t>sub</t>
  </si>
  <si>
    <t>-1813352282</t>
  </si>
  <si>
    <t>722241142</t>
  </si>
  <si>
    <t xml:space="preserve">Armatúry požiarne  hydranty   Prislušenstvom D+M / PD PO/</t>
  </si>
  <si>
    <t>1139734918</t>
  </si>
  <si>
    <t>722290226</t>
  </si>
  <si>
    <t>Tlaková skúška vodovodného potrubia závitového do DN 50</t>
  </si>
  <si>
    <t>-353725728</t>
  </si>
  <si>
    <t>722290234</t>
  </si>
  <si>
    <t>Prepláchnutie a dezinfekcia vodovodného potrubia do DN 80</t>
  </si>
  <si>
    <t>132031121</t>
  </si>
  <si>
    <t>998722201</t>
  </si>
  <si>
    <t>Presun hmôt pre vnútorný vodovod v objektoch výšky do 6 m</t>
  </si>
  <si>
    <t>-1315316470</t>
  </si>
  <si>
    <t>Zdravotechnika - zariaď. predmety</t>
  </si>
  <si>
    <t>706</t>
  </si>
  <si>
    <t>Dopojenie na existujúci systém rozvodu vody</t>
  </si>
  <si>
    <t>415830242</t>
  </si>
  <si>
    <t>725119107</t>
  </si>
  <si>
    <t>Montáž splachovacej nádržky bez rohového ventilu nízkopoložených</t>
  </si>
  <si>
    <t>-155755953</t>
  </si>
  <si>
    <t>725119305</t>
  </si>
  <si>
    <t>Montáž zariadení záchodov záchodových mís kombinovaných</t>
  </si>
  <si>
    <t>SUB</t>
  </si>
  <si>
    <t>645909965</t>
  </si>
  <si>
    <t>725219201</t>
  </si>
  <si>
    <t>Montáž umývadiel bez výtokových armatúr z bieleho diturvitu so zápachovou uzávierkou T 1015 na konzo</t>
  </si>
  <si>
    <t>-1995404243</t>
  </si>
  <si>
    <t>725241142</t>
  </si>
  <si>
    <t>Montáž - vanička sprchová</t>
  </si>
  <si>
    <t>súb.</t>
  </si>
  <si>
    <t>-2113360128</t>
  </si>
  <si>
    <t>5542303200</t>
  </si>
  <si>
    <t xml:space="preserve">Vanička sprchová </t>
  </si>
  <si>
    <t>-2006547966</t>
  </si>
  <si>
    <t>725245103</t>
  </si>
  <si>
    <t xml:space="preserve">Montáž - zástena sprchová </t>
  </si>
  <si>
    <t>336142623</t>
  </si>
  <si>
    <t>5548443200</t>
  </si>
  <si>
    <t xml:space="preserve">Sprchová zástena </t>
  </si>
  <si>
    <t>1191632980</t>
  </si>
  <si>
    <t>725332320</t>
  </si>
  <si>
    <t>Montáž výlevky keramickej závesnej bez výtokovej armatúry</t>
  </si>
  <si>
    <t>1164220075</t>
  </si>
  <si>
    <t>6420144360</t>
  </si>
  <si>
    <t>Výlevka +bateria výlevková</t>
  </si>
  <si>
    <t>-1183179066</t>
  </si>
  <si>
    <t>725819401</t>
  </si>
  <si>
    <t>Montáž ventilov rohových s pripojovacou rúrkou G 1/2</t>
  </si>
  <si>
    <t>1003418923</t>
  </si>
  <si>
    <t>725829206</t>
  </si>
  <si>
    <t>Montáž batérie výlevkovkej</t>
  </si>
  <si>
    <t>-858284535</t>
  </si>
  <si>
    <t>5514312900</t>
  </si>
  <si>
    <t xml:space="preserve">Batéria výlevková mosadzná so spodným výtokom 1/2" </t>
  </si>
  <si>
    <t>1977935157</t>
  </si>
  <si>
    <t>725829301</t>
  </si>
  <si>
    <t xml:space="preserve">Montáž batérií umývadlových a drezových stojankových  G 1/2</t>
  </si>
  <si>
    <t>930227925</t>
  </si>
  <si>
    <t>725849201</t>
  </si>
  <si>
    <t>Montáž batérie sprchovej nástennej pákovej, klasickej</t>
  </si>
  <si>
    <t>-497808031</t>
  </si>
  <si>
    <t>5514367400</t>
  </si>
  <si>
    <t xml:space="preserve">Sprchová batéria  </t>
  </si>
  <si>
    <t>-1991388220</t>
  </si>
  <si>
    <t>725860108</t>
  </si>
  <si>
    <t>Zápachové uzávierky pre zariaďovacie predmety umývadlové T 1015C priemer 40</t>
  </si>
  <si>
    <t>-1244878080</t>
  </si>
  <si>
    <t>725860125</t>
  </si>
  <si>
    <t xml:space="preserve">Zápachové uzávierky pre zariaďovacie predmety drezové  jednodielne T 710C priemer 50</t>
  </si>
  <si>
    <t>988398690</t>
  </si>
  <si>
    <t xml:space="preserve">WC </t>
  </si>
  <si>
    <t>469425917</t>
  </si>
  <si>
    <t>2163421000009</t>
  </si>
  <si>
    <t xml:space="preserve">Detské WC </t>
  </si>
  <si>
    <t>-1810258977</t>
  </si>
  <si>
    <t xml:space="preserve">UMYVADLO </t>
  </si>
  <si>
    <t>1822396212</t>
  </si>
  <si>
    <t>4022009076639</t>
  </si>
  <si>
    <t xml:space="preserve">Detské umývadlo </t>
  </si>
  <si>
    <t>1864791</t>
  </si>
  <si>
    <t xml:space="preserve">Ventil rohovy t66 1/2  a 3/4 + vršok</t>
  </si>
  <si>
    <t>-2063964041</t>
  </si>
  <si>
    <t>BAteria umyvadlova</t>
  </si>
  <si>
    <t>764340733</t>
  </si>
  <si>
    <t>725869351</t>
  </si>
  <si>
    <t>Montáž zápachovej uzávierky pre zariaďovacie predmety, výlevkovej</t>
  </si>
  <si>
    <t>1731167429</t>
  </si>
  <si>
    <t>2863120292</t>
  </si>
  <si>
    <t>Uniflex D 50 kompletačnými krytkami 212x 156x 142 obj.č. 150.681.21.1</t>
  </si>
  <si>
    <t>-636480466</t>
  </si>
  <si>
    <t>998725101</t>
  </si>
  <si>
    <t>-280779441</t>
  </si>
  <si>
    <t>-334349784</t>
  </si>
  <si>
    <t>701</t>
  </si>
  <si>
    <t>ZASOVACIA REZIA</t>
  </si>
  <si>
    <t>472274037</t>
  </si>
  <si>
    <t>702</t>
  </si>
  <si>
    <t>PODRUZNY MATERIAL</t>
  </si>
  <si>
    <t>-974223698</t>
  </si>
  <si>
    <t>702a</t>
  </si>
  <si>
    <t>Dopojenie na existujúcerozvody vody a kanalizácie výsekom D+M</t>
  </si>
  <si>
    <t>1006184444</t>
  </si>
  <si>
    <t>520630</t>
  </si>
  <si>
    <t xml:space="preserve">Termostatický zmiešavací ventil pre TV, 1" F, + 30 °C až + 48 °C, niklovaná mosadz OT 58+ plastová skrinka </t>
  </si>
  <si>
    <t>-942971968</t>
  </si>
  <si>
    <t>04 - SO.01.04 VYKUROVANIE</t>
  </si>
  <si>
    <t xml:space="preserve">    739 - Skuška a prehliadka</t>
  </si>
  <si>
    <t xml:space="preserve">    731 - Ústredné kúrenie, kotolne</t>
  </si>
  <si>
    <t xml:space="preserve">    732 - Ústredné kúrenie, strojovne</t>
  </si>
  <si>
    <t xml:space="preserve">    733 - Ústredné kúrenie, rozvodné potrubie</t>
  </si>
  <si>
    <t xml:space="preserve">    734 - Ústredné kúrenie, armatúry.</t>
  </si>
  <si>
    <t xml:space="preserve">    735 - Ústredné kúrenie, vykurov. telesá</t>
  </si>
  <si>
    <t>739</t>
  </si>
  <si>
    <t>Skuška a prehliadka</t>
  </si>
  <si>
    <t>Vykurovacia skuška</t>
  </si>
  <si>
    <t>hod</t>
  </si>
  <si>
    <t>-230078208</t>
  </si>
  <si>
    <t>7391</t>
  </si>
  <si>
    <t xml:space="preserve">Osadenie prislušensatva pre regulaciu z pohladu UK /   servopohon, napr Mikroterm ,kabeláž, senzory, ožiívenie /</t>
  </si>
  <si>
    <t>súbor</t>
  </si>
  <si>
    <t>-403321731</t>
  </si>
  <si>
    <t>-2033905583</t>
  </si>
  <si>
    <t>713483102</t>
  </si>
  <si>
    <t>Montáž tepelnej izolácie pre rozvodné potrubia hr 30 mm kurenia, zdravotechniky, klimatizácie a chladenia</t>
  </si>
  <si>
    <t>381553655</t>
  </si>
  <si>
    <t>-284561431</t>
  </si>
  <si>
    <t>2837741531</t>
  </si>
  <si>
    <t>Tubolit DG 22x 30 izolácia-trubica AZ FLEX Armacell</t>
  </si>
  <si>
    <t>918823067</t>
  </si>
  <si>
    <t>2837741563</t>
  </si>
  <si>
    <t>Tubolit DG 32 x 13 izolácia-trubica AZ FLEX Armacell</t>
  </si>
  <si>
    <t>402486231</t>
  </si>
  <si>
    <t>2837741576</t>
  </si>
  <si>
    <t>Tubolit DG 40 x 13 izolácia-trubica AZ FLEX Armacell</t>
  </si>
  <si>
    <t>-476454169</t>
  </si>
  <si>
    <t>731</t>
  </si>
  <si>
    <t>Ústredné kúrenie, kotolne</t>
  </si>
  <si>
    <t>201-1</t>
  </si>
  <si>
    <t xml:space="preserve">Zriadenie pripojovacieho miesata  ANULOID 4m3  R+Z  /  súviasiace armatúry /+čerpadlová zostava</t>
  </si>
  <si>
    <t>1393603199</t>
  </si>
  <si>
    <t>210-1</t>
  </si>
  <si>
    <t xml:space="preserve">OSTATNE STROJNE VYBAVENIE KOTOLNE/ MIXI, FILTERE  CERPADLA,  DOPUSTANIE RD 20/+Expanzomat 25 L</t>
  </si>
  <si>
    <t>664019218</t>
  </si>
  <si>
    <t>ARMATURY KOTOLNE/GK, F, TLAKOMERY A TEPLOMERY, OV, VYP. VENTILI/ D+M</t>
  </si>
  <si>
    <t>-918740029</t>
  </si>
  <si>
    <t>731129115</t>
  </si>
  <si>
    <t>Odborná prehliadka a odborna skuška kotla + uvedenie do prevádzky</t>
  </si>
  <si>
    <t>1699467626</t>
  </si>
  <si>
    <t>998731201</t>
  </si>
  <si>
    <t>Presun hmôt pre kotolne umiestnené vo výške (hĺbke) do 6 m</t>
  </si>
  <si>
    <t>1037960545</t>
  </si>
  <si>
    <t>732</t>
  </si>
  <si>
    <t>Ústredné kúrenie, strojovne</t>
  </si>
  <si>
    <t>732199100</t>
  </si>
  <si>
    <t>Montáž orientačného štítka</t>
  </si>
  <si>
    <t>1437610033</t>
  </si>
  <si>
    <t>302</t>
  </si>
  <si>
    <t>Tabuľka dvojfarebna</t>
  </si>
  <si>
    <t>-709904364</t>
  </si>
  <si>
    <t>998732201</t>
  </si>
  <si>
    <t>Presun hmôt pre strojovne v objektoch výšky do 6 m</t>
  </si>
  <si>
    <t>709809737</t>
  </si>
  <si>
    <t>733</t>
  </si>
  <si>
    <t>Ústredné kúrenie, rozvodné potrubie</t>
  </si>
  <si>
    <t>733111115</t>
  </si>
  <si>
    <t>Potrubie z rúrok závitových oceľových bezšvových v kotolniach a strojovniach DN 25</t>
  </si>
  <si>
    <t>1431123587</t>
  </si>
  <si>
    <t>733111117</t>
  </si>
  <si>
    <t>Potrubie z rúrok závitových oceľových bezšvových v kotolniach a strojovniach DN 50</t>
  </si>
  <si>
    <t>1382789962</t>
  </si>
  <si>
    <t>733111118</t>
  </si>
  <si>
    <t>Ostatná rurovina</t>
  </si>
  <si>
    <t>1749424151</t>
  </si>
  <si>
    <t>450</t>
  </si>
  <si>
    <t>KOTVIACE PRISLUŠTVO, KONZOLY, KOTVY, HMOŽDINKY, ULOŽENIA</t>
  </si>
  <si>
    <t>-115497249</t>
  </si>
  <si>
    <t>733161501</t>
  </si>
  <si>
    <t>Potrubie plasthliníkové GABOTHERM PE-RT 16x2 mm z rúrok v kotúčoch</t>
  </si>
  <si>
    <t>371225232</t>
  </si>
  <si>
    <t>733161503</t>
  </si>
  <si>
    <t>Potrubie plasthliníkové GABOTHERM PE-RT 20x2 mm z rúrok v kotúčoch</t>
  </si>
  <si>
    <t>-217762391</t>
  </si>
  <si>
    <t>733161504</t>
  </si>
  <si>
    <t>Potrubie plasthliníkové GABOTHERM PE-RT 26x3 mm z rúrok v kotúčoch</t>
  </si>
  <si>
    <t>1416825096</t>
  </si>
  <si>
    <t>733161505</t>
  </si>
  <si>
    <t>Potrubie plasthliníkové GABOTHERM PE-RT 32x3 mm z rúrok v kotúčoch</t>
  </si>
  <si>
    <t>-1083336128</t>
  </si>
  <si>
    <t>733190107</t>
  </si>
  <si>
    <t>Tlaková skúška potrubia</t>
  </si>
  <si>
    <t>-1501380216</t>
  </si>
  <si>
    <t>998733201</t>
  </si>
  <si>
    <t>Presun hmôt pre rozvody potrubia v objektoch výšky do 6 m</t>
  </si>
  <si>
    <t>132532769</t>
  </si>
  <si>
    <t>734</t>
  </si>
  <si>
    <t>Ústredné kúrenie, armatúry.</t>
  </si>
  <si>
    <t>734209112</t>
  </si>
  <si>
    <t>Montáž závitovej armatúry s 2 závitmi do G 1/2</t>
  </si>
  <si>
    <t>338977426</t>
  </si>
  <si>
    <t>734209115</t>
  </si>
  <si>
    <t>Montáž závitovej armatúry s 2 závitmi G 1</t>
  </si>
  <si>
    <t>235032358</t>
  </si>
  <si>
    <t>734211111</t>
  </si>
  <si>
    <t xml:space="preserve">Ventil odvzdušňovací závitový  vykurovacích telies do G 3/8</t>
  </si>
  <si>
    <t>-844493296</t>
  </si>
  <si>
    <t>734291113</t>
  </si>
  <si>
    <t xml:space="preserve">Ostané armatúry,kohútik plniaci a vypúšťací   normy 13 7061, PN 1,0/100° C G 1/2</t>
  </si>
  <si>
    <t>-740859696</t>
  </si>
  <si>
    <t>734494214</t>
  </si>
  <si>
    <t>Ostatné meracie armatúry,návarok s rúrkovým závitom akosť mat. 22 353.0 G 3/4</t>
  </si>
  <si>
    <t>-1384100717</t>
  </si>
  <si>
    <t>501</t>
  </si>
  <si>
    <t>A+P HERZ RL-5 1/2" vonk G</t>
  </si>
  <si>
    <t>-1679665096</t>
  </si>
  <si>
    <t>502</t>
  </si>
  <si>
    <t>A+P GK DN 15</t>
  </si>
  <si>
    <t>-660522872</t>
  </si>
  <si>
    <t>503</t>
  </si>
  <si>
    <t>A+P TS-90 V DN 15 R</t>
  </si>
  <si>
    <t>819890987</t>
  </si>
  <si>
    <t>504</t>
  </si>
  <si>
    <t>OSTATNE ARMATURY</t>
  </si>
  <si>
    <t>633541283</t>
  </si>
  <si>
    <t>505</t>
  </si>
  <si>
    <t>A+P GK DN 25</t>
  </si>
  <si>
    <t>-870037932</t>
  </si>
  <si>
    <t>506</t>
  </si>
  <si>
    <t>A+P Filter 1"</t>
  </si>
  <si>
    <t>-184010796</t>
  </si>
  <si>
    <t>998734201</t>
  </si>
  <si>
    <t>Presun hmôt pre armatúry v objektoch výšky do 6 m</t>
  </si>
  <si>
    <t>-1246224213</t>
  </si>
  <si>
    <t>735</t>
  </si>
  <si>
    <t>Ústredné kúrenie, vykurov. telesá</t>
  </si>
  <si>
    <t>735154140</t>
  </si>
  <si>
    <t>Montáž vykurovacieho telesa panelového dvojradového výšky 600 mm/ dĺžky 400-600 mm</t>
  </si>
  <si>
    <t>2057855546</t>
  </si>
  <si>
    <t>4848953330</t>
  </si>
  <si>
    <t>Vykurovacie teleso KORADO doskové 2-radové oceľové 22VK 600x 400 Radik VK, č. KO22VK6/4</t>
  </si>
  <si>
    <t>-1289911016</t>
  </si>
  <si>
    <t>735154142</t>
  </si>
  <si>
    <t>Montáž vykurovacieho telesa panelového dvojradového výšky 600 mm/ dĺžky 1000-1200 mm</t>
  </si>
  <si>
    <t>-34962057</t>
  </si>
  <si>
    <t>4848953390</t>
  </si>
  <si>
    <t>Vykurovacie teleso KORADO doskové 2-radové oceľové 22VK 600x1000 Radik VK, č. KO22VK6/10</t>
  </si>
  <si>
    <t>-1084978641</t>
  </si>
  <si>
    <t>4848953410</t>
  </si>
  <si>
    <t xml:space="preserve">Vykurovacie teleso KORADO doskové oceľové  22VK 600x1200 Radik VK, č. KO22VK6/12</t>
  </si>
  <si>
    <t>-1681853711</t>
  </si>
  <si>
    <t>735154143</t>
  </si>
  <si>
    <t>Montáž vykurovacieho telesa panelového dvojradového výšky 600 mm/ dĺžky 1400-1800 mm</t>
  </si>
  <si>
    <t>1677890738</t>
  </si>
  <si>
    <t>4848953430</t>
  </si>
  <si>
    <t>Vykurovacie teleso KORADO doskové 2-radové oceľové 22VK 600x1600 Radik VK, č. KO22VK6/16</t>
  </si>
  <si>
    <t>-695868676</t>
  </si>
  <si>
    <t>998735201.S</t>
  </si>
  <si>
    <t>Presun hmôt pre vykurovacie telesá v objektoch výšky do 6 m</t>
  </si>
  <si>
    <t>1281069885</t>
  </si>
  <si>
    <t>900</t>
  </si>
  <si>
    <t>PODRUŽNY MATERIAL</t>
  </si>
  <si>
    <t>-1456449382</t>
  </si>
  <si>
    <t>901</t>
  </si>
  <si>
    <t>ZASOBOVACIA REŽIA</t>
  </si>
  <si>
    <t>-1904468238</t>
  </si>
  <si>
    <t>907</t>
  </si>
  <si>
    <t>Konzoly na ukotvenie vyk. telies</t>
  </si>
  <si>
    <t>1948331465</t>
  </si>
  <si>
    <t>908</t>
  </si>
  <si>
    <t>Dopojenie na exist. systém UK, uprava exist. rozvodov v kotolni</t>
  </si>
  <si>
    <t>998205812</t>
  </si>
  <si>
    <t>05 - SO.01.05 ELEKTROINŠTALÁCIA A BLESKOZVOD</t>
  </si>
  <si>
    <t>M - Práce a dodávky M</t>
  </si>
  <si>
    <t xml:space="preserve">    21-M - Elektromontáže</t>
  </si>
  <si>
    <t xml:space="preserve">    22-M - Montáže oznam. a zabezp. zariadení</t>
  </si>
  <si>
    <t xml:space="preserve">    24-M - Montáže vzduchotechnických zariad.</t>
  </si>
  <si>
    <t xml:space="preserve">    36-M - Montáž prev.,mer. a regul.zariadení</t>
  </si>
  <si>
    <t xml:space="preserve">    46-M - Zemné práce pri extr.mont.prácach</t>
  </si>
  <si>
    <t xml:space="preserve">    95-M - Revízie</t>
  </si>
  <si>
    <t>HZS - Hodinové zúčtovacie sadzby</t>
  </si>
  <si>
    <t>N00 - Nepomenované práce</t>
  </si>
  <si>
    <t xml:space="preserve">    N01 - Nepomenovaný diel</t>
  </si>
  <si>
    <t>971011211</t>
  </si>
  <si>
    <t xml:space="preserve">Vybúranie výplne otvoru v sten. prefabrik. dielc. z ľahkých betónov plochy do 0, 25 m2,  -0,01300t</t>
  </si>
  <si>
    <t>-592169509</t>
  </si>
  <si>
    <t>971038131</t>
  </si>
  <si>
    <t xml:space="preserve">Vybúranie otvoru v murive z tvárnic veľ. profilu do 60 mm hr.do 150 mm,  -0,00100t</t>
  </si>
  <si>
    <t>65478253</t>
  </si>
  <si>
    <t>971038141</t>
  </si>
  <si>
    <t xml:space="preserve">Vybúranie otvoru v murive z tvárnic veľ. profilu do 60 mm hr.do 300 mm,  -0,00100t</t>
  </si>
  <si>
    <t>-237140084</t>
  </si>
  <si>
    <t>973031616</t>
  </si>
  <si>
    <t xml:space="preserve">Vysekanie kapsy pre klátiky a krabice, veľkosti do 100x100x50 mm,  -0,00100t</t>
  </si>
  <si>
    <t>1454954035</t>
  </si>
  <si>
    <t>973031619</t>
  </si>
  <si>
    <t xml:space="preserve">Vysekanie kapsy pre klátiky a krabice, veľkosti do 150x150x100 mm,  -0,00300t</t>
  </si>
  <si>
    <t>-1389175397</t>
  </si>
  <si>
    <t>974031121</t>
  </si>
  <si>
    <t xml:space="preserve">Vysekanie rýh v akomkoľvek murive tehlovom na akúkoľvek maltu do hĺbky 30 mm a š. do 30 mm,  -0,00200 t</t>
  </si>
  <si>
    <t>1667378019</t>
  </si>
  <si>
    <t>-821953077</t>
  </si>
  <si>
    <t>974031126</t>
  </si>
  <si>
    <t xml:space="preserve">Vysekanie rýh v akomkoľvek murive tehlovom na akúkoľvek maltu do hĺbky 30 mm a š. nad 150 mm,  -0,01300t</t>
  </si>
  <si>
    <t>-1677742005</t>
  </si>
  <si>
    <t>974031154</t>
  </si>
  <si>
    <t xml:space="preserve">Vysekávanie rýh v akomkoľvek murive tehlovom na akúkoľvek maltu do hĺbky 100 mm a š. do 150 mm,  -0,02700t</t>
  </si>
  <si>
    <t>-1287301472</t>
  </si>
  <si>
    <t>239938652</t>
  </si>
  <si>
    <t>-312495955</t>
  </si>
  <si>
    <t>387374107</t>
  </si>
  <si>
    <t>-1429936745</t>
  </si>
  <si>
    <t>979082111</t>
  </si>
  <si>
    <t>-1418712580</t>
  </si>
  <si>
    <t>979082121</t>
  </si>
  <si>
    <t>Vnútrostavenisková doprava sutiny a vybúraných hmôt za každých ďalších 5 m</t>
  </si>
  <si>
    <t>-823452627</t>
  </si>
  <si>
    <t>979089612</t>
  </si>
  <si>
    <t>Poplatok za skladovanie - iné odpady zo stavieb a demolácií (17 09), ostatné</t>
  </si>
  <si>
    <t>1032469209</t>
  </si>
  <si>
    <t>Práce a dodávky M</t>
  </si>
  <si>
    <t>21-M</t>
  </si>
  <si>
    <t>Elektromontáže</t>
  </si>
  <si>
    <t>210010001</t>
  </si>
  <si>
    <t>Rúrka ohybná elektroinštalačná typ 23-13, uložená pod omietkou</t>
  </si>
  <si>
    <t>-1435533365</t>
  </si>
  <si>
    <t>3450722000</t>
  </si>
  <si>
    <t>Rúrka PVC 2313</t>
  </si>
  <si>
    <t>548905765</t>
  </si>
  <si>
    <t>3451006400</t>
  </si>
  <si>
    <t>Vývodka 9913 rovná</t>
  </si>
  <si>
    <t>-1804682447</t>
  </si>
  <si>
    <t>210010004</t>
  </si>
  <si>
    <t>Rúrka ohybná elektroinštalačná typ 23-29, uložená pod omietkou</t>
  </si>
  <si>
    <t>519969102</t>
  </si>
  <si>
    <t>3450527800</t>
  </si>
  <si>
    <t>Spojka PP 0229/1</t>
  </si>
  <si>
    <t>-1477723354</t>
  </si>
  <si>
    <t>3457106400</t>
  </si>
  <si>
    <t xml:space="preserve">Rurka  inštalačná ohybná PVC 2329</t>
  </si>
  <si>
    <t>2083048630</t>
  </si>
  <si>
    <t>210010036</t>
  </si>
  <si>
    <t>Rúrka elektroinštalačná ohybná kovová typ 2448 "Kopex", uložená voľne alebo pod omietkou</t>
  </si>
  <si>
    <t>-1824322476</t>
  </si>
  <si>
    <t>3450517300</t>
  </si>
  <si>
    <t>Spojka 342/1</t>
  </si>
  <si>
    <t>1691035442</t>
  </si>
  <si>
    <t>3450716300</t>
  </si>
  <si>
    <t>Rúrka kopex 3348</t>
  </si>
  <si>
    <t>-700065770</t>
  </si>
  <si>
    <t>210010302</t>
  </si>
  <si>
    <t>Krabica prístrojová dvojitá</t>
  </si>
  <si>
    <t>392394921</t>
  </si>
  <si>
    <t>3410300409</t>
  </si>
  <si>
    <t xml:space="preserve">Krabica prístrojová  šedá  KP 64/2 KA</t>
  </si>
  <si>
    <t>-387347416</t>
  </si>
  <si>
    <t>210010311</t>
  </si>
  <si>
    <t xml:space="preserve">Krabica odbočná s viečkom kruhová , bez zapojenia </t>
  </si>
  <si>
    <t>-2019681079</t>
  </si>
  <si>
    <t>3450907010</t>
  </si>
  <si>
    <t xml:space="preserve">Krabica  KU 68-1902</t>
  </si>
  <si>
    <t>1919964431</t>
  </si>
  <si>
    <t>210010312</t>
  </si>
  <si>
    <t>Krabica (KO 97) odbočná s viečkom, bez zapojenia, kruhová</t>
  </si>
  <si>
    <t>2035050166</t>
  </si>
  <si>
    <t>3450910000</t>
  </si>
  <si>
    <t xml:space="preserve">Krabica  KO-97</t>
  </si>
  <si>
    <t>1133823192</t>
  </si>
  <si>
    <t>210010313</t>
  </si>
  <si>
    <t>Krabica (KO 125) odbočná s viečkom, bez zapojenia, štvorcová</t>
  </si>
  <si>
    <t>-1051911510</t>
  </si>
  <si>
    <t>3450907000</t>
  </si>
  <si>
    <t>Viečko krabicové KO 125 V</t>
  </si>
  <si>
    <t>-883687689</t>
  </si>
  <si>
    <t>3450913000</t>
  </si>
  <si>
    <t xml:space="preserve">Krabica  KO-125</t>
  </si>
  <si>
    <t>37992158</t>
  </si>
  <si>
    <t>210010321</t>
  </si>
  <si>
    <t>Krabica (1903, KR 68) odbočná s viečkom, svorkovnicou vrátane zapojenia, kruhová</t>
  </si>
  <si>
    <t>1045501641</t>
  </si>
  <si>
    <t>3450907510</t>
  </si>
  <si>
    <t xml:space="preserve">Krabica  KU 68-1903</t>
  </si>
  <si>
    <t>-1637088066</t>
  </si>
  <si>
    <t>210010322</t>
  </si>
  <si>
    <t>Krabica (KR 97) odbočná s viečkom, svorkovnicou vrátane zapojenia, kruhová</t>
  </si>
  <si>
    <t>-193109086</t>
  </si>
  <si>
    <t>3450911000</t>
  </si>
  <si>
    <t xml:space="preserve">Krabica  KR-97</t>
  </si>
  <si>
    <t>801721774</t>
  </si>
  <si>
    <t>3450927000</t>
  </si>
  <si>
    <t>Krabica 6455-11 acid</t>
  </si>
  <si>
    <t>72610955</t>
  </si>
  <si>
    <t>210010502</t>
  </si>
  <si>
    <t>Osadenie lustrovej svorky vrátane zapojenia do 3 x 4</t>
  </si>
  <si>
    <t>217706041</t>
  </si>
  <si>
    <t>3450613000</t>
  </si>
  <si>
    <t>Svorka 6313-14 ES</t>
  </si>
  <si>
    <t>-1666024921</t>
  </si>
  <si>
    <t>210010521</t>
  </si>
  <si>
    <t>Odviečkovanie alebo zaviečkovanie škatúľ-viečko na závit</t>
  </si>
  <si>
    <t>643806022</t>
  </si>
  <si>
    <t>3450907100</t>
  </si>
  <si>
    <t>Viečko krabicové KO 68-1901</t>
  </si>
  <si>
    <t>1058379113</t>
  </si>
  <si>
    <t>210010522</t>
  </si>
  <si>
    <t>Odviečkovanie alebo zaviečkovanie škatúľ-viečko na skrutky</t>
  </si>
  <si>
    <t>-540604567</t>
  </si>
  <si>
    <t>210011303</t>
  </si>
  <si>
    <t>Osadenie polyamidovej príchytky HM 10, do tehlového muriva</t>
  </si>
  <si>
    <t>1538634497</t>
  </si>
  <si>
    <t>2830404000</t>
  </si>
  <si>
    <t xml:space="preserve">Hmoždinka klasická 10 mm T10  typ:  T10-PA</t>
  </si>
  <si>
    <t>-413618531</t>
  </si>
  <si>
    <t>210040512</t>
  </si>
  <si>
    <t>Ukončenie vodičov svorkou</t>
  </si>
  <si>
    <t>-1083807288</t>
  </si>
  <si>
    <t>3450603800</t>
  </si>
  <si>
    <t>Svorka 6035-00 T31</t>
  </si>
  <si>
    <t>-249838798</t>
  </si>
  <si>
    <t>210040701</t>
  </si>
  <si>
    <t xml:space="preserve">Murárske práce Vysekanie, zamurovanie a začistenie drážka pre rúrku alebo kábel do D 29 mm </t>
  </si>
  <si>
    <t>-1005335155</t>
  </si>
  <si>
    <t>3410106052</t>
  </si>
  <si>
    <t>I-Trubka FXP 32-TURBO</t>
  </si>
  <si>
    <t>1763238266</t>
  </si>
  <si>
    <t>3410106054</t>
  </si>
  <si>
    <t>I-Trubka FXP 50-TURBO</t>
  </si>
  <si>
    <t>1639403172</t>
  </si>
  <si>
    <t>210040702</t>
  </si>
  <si>
    <t xml:space="preserve">Murárske práce Vysekanie, zamurovanie a začistenie rážka pre rúrku alebo kábel do D 48 mm </t>
  </si>
  <si>
    <t>1043890470</t>
  </si>
  <si>
    <t>210040730</t>
  </si>
  <si>
    <t>Vyrezanie rýh do muriva frézou</t>
  </si>
  <si>
    <t>-1821426333</t>
  </si>
  <si>
    <t>210100001</t>
  </si>
  <si>
    <t>Ukončenie vodičov v rozvádzač. vrátane zapojenia a vodičovej koncovky do 2.5 mm2</t>
  </si>
  <si>
    <t>19790303</t>
  </si>
  <si>
    <t>3452104400</t>
  </si>
  <si>
    <t xml:space="preserve">G-Káblové oko CU   1,5x3 KU-L</t>
  </si>
  <si>
    <t>-2089094515</t>
  </si>
  <si>
    <t>210100003</t>
  </si>
  <si>
    <t>Ukončenie vodičov v rozvádzač. vrátane zapojenia a vodičovej koncovky do 16 mm2</t>
  </si>
  <si>
    <t>-342742419</t>
  </si>
  <si>
    <t>3452105500</t>
  </si>
  <si>
    <t xml:space="preserve">G-Káblové oko CU  10x10 KU-L</t>
  </si>
  <si>
    <t>1527270871</t>
  </si>
  <si>
    <t>210110001</t>
  </si>
  <si>
    <t xml:space="preserve">Jednopólový spínač - radenie 1, nástenný pre prostredie obyčajné alebo vlhké vrátane zapojenia </t>
  </si>
  <si>
    <t>1206224847</t>
  </si>
  <si>
    <t>3450201320</t>
  </si>
  <si>
    <t>Spínač 1 do vlhka 3553-01629</t>
  </si>
  <si>
    <t>1121882717</t>
  </si>
  <si>
    <t>210110003</t>
  </si>
  <si>
    <t xml:space="preserve">Sériový spínač (prepínač) -  radenie 5, nástenný pre prostredie obyčajné alebo vlhké vrátane zapojenia </t>
  </si>
  <si>
    <t>-922566850</t>
  </si>
  <si>
    <t>3450201480</t>
  </si>
  <si>
    <t>Prepínač 5 do vlhka 3553-05629</t>
  </si>
  <si>
    <t>863035365</t>
  </si>
  <si>
    <t>210110004</t>
  </si>
  <si>
    <t xml:space="preserve">Striedavý spínač (prepínač) - radenie 6, nástenný pre prostredie obyčajné alebo vlhké vrátane zapojenia </t>
  </si>
  <si>
    <t>-1165750236</t>
  </si>
  <si>
    <t>3450201570</t>
  </si>
  <si>
    <t>Prepínač 6 do vlhka 3553-06629</t>
  </si>
  <si>
    <t>-792668089</t>
  </si>
  <si>
    <t>210110005</t>
  </si>
  <si>
    <t xml:space="preserve">Krížový spínač (prepínač) - radenie 7, nástenný pre prostredie obyčajné alebo vlhké vrátane zapojenia </t>
  </si>
  <si>
    <t>883713337</t>
  </si>
  <si>
    <t>3450201660</t>
  </si>
  <si>
    <t>Prepínač 7 do vlhka 3553-07629</t>
  </si>
  <si>
    <t>588427211</t>
  </si>
  <si>
    <t>210110044</t>
  </si>
  <si>
    <t>Spínač polozapustený a zapustený vrátane zapojenia dvojitý prep.stried. - radenie 5 B</t>
  </si>
  <si>
    <t>-1795866828</t>
  </si>
  <si>
    <t>3450202950</t>
  </si>
  <si>
    <t>Prístroj prepínača 3558-A52340 6+6</t>
  </si>
  <si>
    <t>-1684916467</t>
  </si>
  <si>
    <t>3450204730</t>
  </si>
  <si>
    <t>Kryt kolísky delený 3558C-A652 B1 lesklý biely</t>
  </si>
  <si>
    <t>451880732</t>
  </si>
  <si>
    <t>3450204890</t>
  </si>
  <si>
    <t>Jednorámček 3901A-B10 B biely</t>
  </si>
  <si>
    <t>-478464826</t>
  </si>
  <si>
    <t>210111012</t>
  </si>
  <si>
    <t>Domová zásuvka polozapustená alebo zapustená, 10/16 A 250 V 2P + Z 2 x zapojenie</t>
  </si>
  <si>
    <t>738781524</t>
  </si>
  <si>
    <t>3450359300</t>
  </si>
  <si>
    <t>Zásuvka Z 1221 B1 dvojpólová, polozapustená</t>
  </si>
  <si>
    <t>1217968711</t>
  </si>
  <si>
    <t>3450359300-1</t>
  </si>
  <si>
    <t>Zásuvka Z 1221 B1 dvojpólová, polozapustená s prepäťovou ochranou</t>
  </si>
  <si>
    <t>411132004</t>
  </si>
  <si>
    <t>210140461</t>
  </si>
  <si>
    <t>Tlačidlový domový ovládač polozapust., alebo zapustený vrátane zapojenia bez signálky</t>
  </si>
  <si>
    <t>389343307</t>
  </si>
  <si>
    <t>3450201950</t>
  </si>
  <si>
    <t>Ovládač 1/0 3553-80289 B1 lesklý biely</t>
  </si>
  <si>
    <t>-1434631049</t>
  </si>
  <si>
    <t>210140651</t>
  </si>
  <si>
    <t>Elektrický zvonček vodotesný</t>
  </si>
  <si>
    <t>975950055</t>
  </si>
  <si>
    <t>3820800300</t>
  </si>
  <si>
    <t>Zvonček 4FE 606 09 vodotesný</t>
  </si>
  <si>
    <t>-59374952</t>
  </si>
  <si>
    <t>210190001</t>
  </si>
  <si>
    <t>Montáž oceľoplechovej rozvodnice do váhy 20 kg</t>
  </si>
  <si>
    <t>500670830</t>
  </si>
  <si>
    <t>210200005</t>
  </si>
  <si>
    <t>Svietidlo interierové, exterier okrúhle stropné, IP 44/20 jednožiarovkové</t>
  </si>
  <si>
    <t>434564548</t>
  </si>
  <si>
    <t>3480714180</t>
  </si>
  <si>
    <t>Stropné interiérové svietidlo PD typ D 1x11W s LED žiarivkou</t>
  </si>
  <si>
    <t>-397868606</t>
  </si>
  <si>
    <t>210200016-1</t>
  </si>
  <si>
    <t>Svietidlo interierové žiarivkové stropné, IP 20</t>
  </si>
  <si>
    <t>-1856848802</t>
  </si>
  <si>
    <t>3480724320</t>
  </si>
  <si>
    <t xml:space="preserve">Núdzové svietidlá IP65 typ NS PD  1x2W/3hod, len núdz.režim</t>
  </si>
  <si>
    <t>1363927260</t>
  </si>
  <si>
    <t>3480728320</t>
  </si>
  <si>
    <t xml:space="preserve">Svetelné zdroje LED </t>
  </si>
  <si>
    <t>-1807372575</t>
  </si>
  <si>
    <t>210201001</t>
  </si>
  <si>
    <t>Svietidlá LED 7020 lm dl 1200 mm 66W</t>
  </si>
  <si>
    <t>-270850434</t>
  </si>
  <si>
    <t>3480011950</t>
  </si>
  <si>
    <t xml:space="preserve">Svietidlo  66 W, 7020 lm RASTER ,typ E</t>
  </si>
  <si>
    <t>379720263</t>
  </si>
  <si>
    <t>210201002</t>
  </si>
  <si>
    <t>Svietidlá dl 1200 mm, 7020 lm, IP 44</t>
  </si>
  <si>
    <t>1573035141</t>
  </si>
  <si>
    <t>3480011980</t>
  </si>
  <si>
    <t xml:space="preserve">Svietidlo -LED-7600-258-4K, IP66   PD   typ E1</t>
  </si>
  <si>
    <t>-436360245</t>
  </si>
  <si>
    <t>210201040</t>
  </si>
  <si>
    <t xml:space="preserve">Zapojenie svietidlá IP20, 1 x svetelný zdroj, P=11W, stropného - nástenného </t>
  </si>
  <si>
    <t>-592886478</t>
  </si>
  <si>
    <t>3486301540</t>
  </si>
  <si>
    <t xml:space="preserve">Stavebnicové svietidlo so zdrojom LED, IP44, </t>
  </si>
  <si>
    <t>-1271756572</t>
  </si>
  <si>
    <t>210201043</t>
  </si>
  <si>
    <t>Zapojenie svietidlá IP20, 600x600 mm</t>
  </si>
  <si>
    <t>75390919</t>
  </si>
  <si>
    <t>3486301680</t>
  </si>
  <si>
    <t xml:space="preserve">Stavebnicové svietidlo so zdrojom LED, 600x600 42W </t>
  </si>
  <si>
    <t>1402284624</t>
  </si>
  <si>
    <t>210220001</t>
  </si>
  <si>
    <t>Uzemňovacie vedenie na povrchu FeZn</t>
  </si>
  <si>
    <t>-1065152177</t>
  </si>
  <si>
    <t>3544224100</t>
  </si>
  <si>
    <t xml:space="preserve">Územňovací vodič    ocelový žiarovo zinkovaný  označenie     O 8</t>
  </si>
  <si>
    <t>1715298326</t>
  </si>
  <si>
    <t>210220021</t>
  </si>
  <si>
    <t>Uzemňovacie vedenie v zemi FeZn vrátane izolácie spojov O 10mm</t>
  </si>
  <si>
    <t>131956409</t>
  </si>
  <si>
    <t>3544224150</t>
  </si>
  <si>
    <t xml:space="preserve">Územňovací vodič    ocelový žiarovo zinkovaný  označenie     O 10</t>
  </si>
  <si>
    <t>1768937318</t>
  </si>
  <si>
    <t>210220030</t>
  </si>
  <si>
    <t>Ekvipotenciálna svorkovnica EPS 3 v krabici KO 100 E</t>
  </si>
  <si>
    <t>31236195</t>
  </si>
  <si>
    <t>3410300252</t>
  </si>
  <si>
    <t xml:space="preserve">Krabica odbočná  krabica + veko šedá  KO 100 E KA</t>
  </si>
  <si>
    <t>-1900711797</t>
  </si>
  <si>
    <t>3410301600</t>
  </si>
  <si>
    <t xml:space="preserve">Svorkovnica ekvipotencionálna  EPS 3</t>
  </si>
  <si>
    <t>112694071</t>
  </si>
  <si>
    <t>210220040</t>
  </si>
  <si>
    <t>Svorka na potrubie "BERNARD" vrátane pásika Cu</t>
  </si>
  <si>
    <t>387003008</t>
  </si>
  <si>
    <t>3544247905</t>
  </si>
  <si>
    <t>Bernard svorka zemniaca ZSA 16, obj. č. ESV000000041; bleskozvodný a uzemňovací materiál</t>
  </si>
  <si>
    <t>-396250153</t>
  </si>
  <si>
    <t>3544247910</t>
  </si>
  <si>
    <t>Páska CU, obj. č. ESV000000038; bleskozvodný a uzemňovací materiál, dĺžka 0,5m</t>
  </si>
  <si>
    <t>1044582477</t>
  </si>
  <si>
    <t>210220098</t>
  </si>
  <si>
    <t>Montáž vysúvacieho rebríka na budovách do 12 m výšky na 1 zvode</t>
  </si>
  <si>
    <t>1429401037</t>
  </si>
  <si>
    <t>210220109</t>
  </si>
  <si>
    <t xml:space="preserve">Podpery vedenia FeZn </t>
  </si>
  <si>
    <t>889496826</t>
  </si>
  <si>
    <t>3544216900</t>
  </si>
  <si>
    <t xml:space="preserve">Podpera vedenia  ocelová žiarovo zinkovaná </t>
  </si>
  <si>
    <t>346879538</t>
  </si>
  <si>
    <t>210220201.S</t>
  </si>
  <si>
    <t>Zachytávacia tyč FeZn 1-2m s vrutom JD10-20 a podstavcom</t>
  </si>
  <si>
    <t>1792287294</t>
  </si>
  <si>
    <t>354410022400.S</t>
  </si>
  <si>
    <t>Tyč zachytávacia FeZn s vrutom do dreva označenie JD 15</t>
  </si>
  <si>
    <t>-1174923401</t>
  </si>
  <si>
    <t>354410024700.S</t>
  </si>
  <si>
    <t>Podstavec oceľový k zachytávacej tyči FeZn označenie JD</t>
  </si>
  <si>
    <t>571410554</t>
  </si>
  <si>
    <t>210220230.S</t>
  </si>
  <si>
    <t>Ochranná strieška FeZn</t>
  </si>
  <si>
    <t>734725211</t>
  </si>
  <si>
    <t>354410024900.S</t>
  </si>
  <si>
    <t>Strieška FeZn ochranná horná označenie OS 01</t>
  </si>
  <si>
    <t>-872571616</t>
  </si>
  <si>
    <t>354410025100.S</t>
  </si>
  <si>
    <t>Strieška FeZn ochranná spodná označenie OS 04</t>
  </si>
  <si>
    <t>-917063672</t>
  </si>
  <si>
    <t>210220241</t>
  </si>
  <si>
    <t>Svorka FeZn krížová SK a diagonálna krížová DKS</t>
  </si>
  <si>
    <t>850075488</t>
  </si>
  <si>
    <t>3544219150</t>
  </si>
  <si>
    <t xml:space="preserve">Svorka  krížová  ocelová žiarovo zinkovaná  označenie  SK</t>
  </si>
  <si>
    <t>1623629646</t>
  </si>
  <si>
    <t>210220243</t>
  </si>
  <si>
    <t>Svorka FeZn spojovacia SS</t>
  </si>
  <si>
    <t>-917678917</t>
  </si>
  <si>
    <t>3544219500</t>
  </si>
  <si>
    <t xml:space="preserve">Svorka  spojovacia  ocelová žiarovo zinkovaná  označenie  SS s p. 2 skr</t>
  </si>
  <si>
    <t>459612862</t>
  </si>
  <si>
    <t>210220245</t>
  </si>
  <si>
    <t>Svorka FeZn pripojovacia SP</t>
  </si>
  <si>
    <t>-2047131162</t>
  </si>
  <si>
    <t>3544219850</t>
  </si>
  <si>
    <t xml:space="preserve">Svorka  pripojovacia  ocelová žiarovo zinkovaná  označenie  SP 1</t>
  </si>
  <si>
    <t>-888654838</t>
  </si>
  <si>
    <t>210220246</t>
  </si>
  <si>
    <t>Svorka FeZn na odkvapový žľab SO</t>
  </si>
  <si>
    <t>-1010702485</t>
  </si>
  <si>
    <t>3544219950</t>
  </si>
  <si>
    <t xml:space="preserve">Svorka  okapová  ocelová žiarovo zinkovaná  označenie  SO</t>
  </si>
  <si>
    <t>1823323007</t>
  </si>
  <si>
    <t>210220247</t>
  </si>
  <si>
    <t>Svorka FeZn skúšobná SZ</t>
  </si>
  <si>
    <t>-337226903</t>
  </si>
  <si>
    <t>3544220000</t>
  </si>
  <si>
    <t xml:space="preserve">Svorka  skušobná  ocelová žiarovo zinkovaná  označenie  SZ</t>
  </si>
  <si>
    <t>6270121</t>
  </si>
  <si>
    <t>210220248</t>
  </si>
  <si>
    <t xml:space="preserve">Svorka FeZn na potrubie ST01-09  1/2"- 4"</t>
  </si>
  <si>
    <t>1474428637</t>
  </si>
  <si>
    <t>3544220200</t>
  </si>
  <si>
    <t xml:space="preserve">Svorka  na potrubia  1/2"  ocelová žiarovo zinkovaná  označenie  ST 01</t>
  </si>
  <si>
    <t>-642898021</t>
  </si>
  <si>
    <t>210220252</t>
  </si>
  <si>
    <t>Svorka FeZn odbočovacia spojovacia SR01-02</t>
  </si>
  <si>
    <t>-1017565723</t>
  </si>
  <si>
    <t>3544221050</t>
  </si>
  <si>
    <t xml:space="preserve">Svorka  odbočná spojovacia  ocelová žiarovo zinkovaná  označenie  SR 01</t>
  </si>
  <si>
    <t>1295248665</t>
  </si>
  <si>
    <t>210220260.S</t>
  </si>
  <si>
    <t>Ochranný uholník FeZn OU</t>
  </si>
  <si>
    <t>-1901055286</t>
  </si>
  <si>
    <t>354410053400.S</t>
  </si>
  <si>
    <t>Uholník ochranný FeZn označenie OU 2 m</t>
  </si>
  <si>
    <t>-1117208900</t>
  </si>
  <si>
    <t>210220261.S</t>
  </si>
  <si>
    <t>Držiak ochranného uholníka FeZn DU-Z,D a DOU</t>
  </si>
  <si>
    <t>-22626521</t>
  </si>
  <si>
    <t>354410053600.S</t>
  </si>
  <si>
    <t>Držiak FeZn ochranného uholníka do muriva označenie DU Z</t>
  </si>
  <si>
    <t>2013685166</t>
  </si>
  <si>
    <t>210220280</t>
  </si>
  <si>
    <t>Uzemňovacia tyč FeZn ZT</t>
  </si>
  <si>
    <t>1448922915</t>
  </si>
  <si>
    <t>3544222450</t>
  </si>
  <si>
    <t xml:space="preserve">Zemniaca  tyč   ocelová žiarovo zinkovaná  označenie  ZT 1 m</t>
  </si>
  <si>
    <t>563443393</t>
  </si>
  <si>
    <t>210220301</t>
  </si>
  <si>
    <t>Ochranné pospájanie v práčovniach, kúpeľniach, pevne uložené Cu 4-16mm2</t>
  </si>
  <si>
    <t>1508649298</t>
  </si>
  <si>
    <t>3410403400</t>
  </si>
  <si>
    <t xml:space="preserve">Kábel/vodič pre pevné uloženie - medený CY   6 žltozelený</t>
  </si>
  <si>
    <t>-1768514769</t>
  </si>
  <si>
    <t>210220413-1</t>
  </si>
  <si>
    <t>Štitok označovací D+M</t>
  </si>
  <si>
    <t>730581254</t>
  </si>
  <si>
    <t>210220431</t>
  </si>
  <si>
    <t>Formovanie montážného dielu</t>
  </si>
  <si>
    <t>-1608943078</t>
  </si>
  <si>
    <t>210290031</t>
  </si>
  <si>
    <t>Zistenie porúch na inštalácii v , spoloč. miest., na 1 okruh do 2 miestností</t>
  </si>
  <si>
    <t>-1451920108</t>
  </si>
  <si>
    <t>210292019</t>
  </si>
  <si>
    <t>Preskúšanie stúpajúcich hlavných vedení s prezvonením a označením farbou v jednej rozvodnej skrini</t>
  </si>
  <si>
    <t>-1664384609</t>
  </si>
  <si>
    <t>210292021</t>
  </si>
  <si>
    <t>Zfázovanie žíl káblov a vedení do štyroch žíl</t>
  </si>
  <si>
    <t>-603608062</t>
  </si>
  <si>
    <t>210292022-1</t>
  </si>
  <si>
    <t>Vypnutie vedenia, vyskúšanie, opätovné zapnutie</t>
  </si>
  <si>
    <t>-839229807</t>
  </si>
  <si>
    <t>210292041</t>
  </si>
  <si>
    <t>Preskúšanie svetelného alebo zásuvkového okruhu sprevádzkovaním</t>
  </si>
  <si>
    <t>501339160</t>
  </si>
  <si>
    <t>210800003</t>
  </si>
  <si>
    <t xml:space="preserve">Vodič medený uložený voľne CYY 450/750 V  4mm2</t>
  </si>
  <si>
    <t>-1999893800</t>
  </si>
  <si>
    <t>3410402600</t>
  </si>
  <si>
    <t xml:space="preserve">Kábel/vodič pre pevné uloženie - medený CY   4 čierny</t>
  </si>
  <si>
    <t>-717940035</t>
  </si>
  <si>
    <t>3410420300</t>
  </si>
  <si>
    <t xml:space="preserve">Kábel/vodič pre pevné uloženie - medený CYY    4 čierny</t>
  </si>
  <si>
    <t>-951535652</t>
  </si>
  <si>
    <t>210800004</t>
  </si>
  <si>
    <t xml:space="preserve">Vodič medený uložený voľne CYY 450/750 V  6mm2</t>
  </si>
  <si>
    <t>1816574084</t>
  </si>
  <si>
    <t>3410950900</t>
  </si>
  <si>
    <t xml:space="preserve">Kábel/vodič pre pevné uloženie - medený flexibilný H 07 V-U  6,0 zelenožltý</t>
  </si>
  <si>
    <t>1756012383</t>
  </si>
  <si>
    <t>210800005</t>
  </si>
  <si>
    <t xml:space="preserve">Vodič medený uložený voľne CYY 450/750 V  10mm2</t>
  </si>
  <si>
    <t>1909882955</t>
  </si>
  <si>
    <t>3410420000</t>
  </si>
  <si>
    <t xml:space="preserve">Kábel/vodič pre pevné uloženie - medený CYY    1 žltozelený</t>
  </si>
  <si>
    <t>1155729776</t>
  </si>
  <si>
    <t>3410949400</t>
  </si>
  <si>
    <t>Kábel/vodič pre pevné uloženie - medený flexibilný H 07 V-U 10,0 zelenožltý</t>
  </si>
  <si>
    <t>21541738</t>
  </si>
  <si>
    <t>210800106</t>
  </si>
  <si>
    <t>Kábel medený uložený voľne CYKY 450/750 V 3x2,5</t>
  </si>
  <si>
    <t>-2073432770</t>
  </si>
  <si>
    <t>3410105100</t>
  </si>
  <si>
    <t xml:space="preserve">Kábel/vodič pre pevné uloženie - medený CYKY-J   3x  2,5</t>
  </si>
  <si>
    <t>98622770</t>
  </si>
  <si>
    <t>210800107</t>
  </si>
  <si>
    <t>Kábel medený uložený voľne CYKY 450/750 V 3x1,5</t>
  </si>
  <si>
    <t>-502993543</t>
  </si>
  <si>
    <t>3410350085</t>
  </si>
  <si>
    <t xml:space="preserve">CYKY 3x1,5    Kábel pre pevné uloženie, medený STN</t>
  </si>
  <si>
    <t>-492346168</t>
  </si>
  <si>
    <t>210800113</t>
  </si>
  <si>
    <t>Kábel medený uložený voľne CYKY 450/750 V 4x1,5</t>
  </si>
  <si>
    <t>-1574093304</t>
  </si>
  <si>
    <t>3410350091</t>
  </si>
  <si>
    <t xml:space="preserve">CYKY 4x1,5    Kábel pre pevné uloženie, medený STN</t>
  </si>
  <si>
    <t>-1208910102</t>
  </si>
  <si>
    <t>210800123</t>
  </si>
  <si>
    <t>Kábel medený uložený voľne CYKY 450/750 V 5x10</t>
  </si>
  <si>
    <t>-737107918</t>
  </si>
  <si>
    <t>3410350101</t>
  </si>
  <si>
    <t xml:space="preserve">CYKY 5x10    Kábel pre pevné uloženie, medený STN</t>
  </si>
  <si>
    <t>-1398857168</t>
  </si>
  <si>
    <t>210802308</t>
  </si>
  <si>
    <t xml:space="preserve">Kábel medený uložený voľne H05VV-F (CYSY) 300/500 V  3x1,5</t>
  </si>
  <si>
    <t>1379282292</t>
  </si>
  <si>
    <t>3410561100</t>
  </si>
  <si>
    <t>šnúra medená H05W-F O 4x1,5</t>
  </si>
  <si>
    <t>661392007</t>
  </si>
  <si>
    <t>210802309</t>
  </si>
  <si>
    <t xml:space="preserve">Kábel medený uložený voľne H05VV-F (CYSY) 300/500 V  4x1,5</t>
  </si>
  <si>
    <t>-606019800</t>
  </si>
  <si>
    <t>3410561600</t>
  </si>
  <si>
    <t>šnúra medená H05W-F J 4x1,5</t>
  </si>
  <si>
    <t>-573599967</t>
  </si>
  <si>
    <t>210802318</t>
  </si>
  <si>
    <t>Šnúra a banský kábel medený /v mm2/ voľne uložené CYSY 5x1.50</t>
  </si>
  <si>
    <t>-1274715552</t>
  </si>
  <si>
    <t>3410563300</t>
  </si>
  <si>
    <t>šnúra medená H05W-F J 5x1,5</t>
  </si>
  <si>
    <t>1355067805</t>
  </si>
  <si>
    <t>210810045</t>
  </si>
  <si>
    <t>Kábel medený silový uložený pevne 1-CYKY 0,6/1 kV 3x1,5</t>
  </si>
  <si>
    <t>56139354</t>
  </si>
  <si>
    <t>3411403700</t>
  </si>
  <si>
    <t>Nehorľavé káble - s funkčnosťou CHKE-V-O 3x1,5</t>
  </si>
  <si>
    <t>-1506755776</t>
  </si>
  <si>
    <t>210950101</t>
  </si>
  <si>
    <t>Označovací štítok na kábel hliníkový</t>
  </si>
  <si>
    <t>-887405620</t>
  </si>
  <si>
    <t>2830028200</t>
  </si>
  <si>
    <t xml:space="preserve">Označovač káblov  1,5 - 4 mm2 "A"  typ:  J15A</t>
  </si>
  <si>
    <t>-2054555539</t>
  </si>
  <si>
    <t>5489511000</t>
  </si>
  <si>
    <t>Štítok smaltovaný do 5 písmen 10x15 mm</t>
  </si>
  <si>
    <t>1319999981</t>
  </si>
  <si>
    <t>210950111</t>
  </si>
  <si>
    <t>Zväzkovanie jednožilových káblov</t>
  </si>
  <si>
    <t>159405571</t>
  </si>
  <si>
    <t>2830045500</t>
  </si>
  <si>
    <t xml:space="preserve">Sťahovacia páska prírodná   98x2,5</t>
  </si>
  <si>
    <t>-1809303693</t>
  </si>
  <si>
    <t>213291000</t>
  </si>
  <si>
    <t>Odborná prehliadka a odborná skúška</t>
  </si>
  <si>
    <t>1381037987</t>
  </si>
  <si>
    <t>213291001</t>
  </si>
  <si>
    <t>Lešenie pojazdné</t>
  </si>
  <si>
    <t>-659761745</t>
  </si>
  <si>
    <t>213291002</t>
  </si>
  <si>
    <t>dopojenie elektrických zariadení - nešpec</t>
  </si>
  <si>
    <t>246549477</t>
  </si>
  <si>
    <t>213291010</t>
  </si>
  <si>
    <t>ROzvádazč HR uprava vloženie istiaceho prvku 32 A/3</t>
  </si>
  <si>
    <t>606615875</t>
  </si>
  <si>
    <t>213291011</t>
  </si>
  <si>
    <t>ROzvádazč PR1</t>
  </si>
  <si>
    <t>-1666116195</t>
  </si>
  <si>
    <t>213291011-1</t>
  </si>
  <si>
    <t>Dopojenie interaktívnej tabule</t>
  </si>
  <si>
    <t>-598165195</t>
  </si>
  <si>
    <t>213291011-2</t>
  </si>
  <si>
    <t xml:space="preserve">Dopojenie zdvíhacej plošiny, + kabeláž ( CYKY-J 3,x2,5-40m )  a nosný systém ( L20/20-35m )+uchytenie</t>
  </si>
  <si>
    <t>-642496690</t>
  </si>
  <si>
    <t>213291030</t>
  </si>
  <si>
    <t>PODRUžNý MATERIáL / SADRA, KLINCE, HMOŽDINY, SVORKY, SKRUTKY /</t>
  </si>
  <si>
    <t>112968666</t>
  </si>
  <si>
    <t>213291031</t>
  </si>
  <si>
    <t>Zásobovacia réžia , presuny materiálov</t>
  </si>
  <si>
    <t>-651478551</t>
  </si>
  <si>
    <t>MV</t>
  </si>
  <si>
    <t>Murárske výpomoci</t>
  </si>
  <si>
    <t>-313029998</t>
  </si>
  <si>
    <t>2121521248</t>
  </si>
  <si>
    <t>Tlačidlo STOP D+M, dopojenie, montáž komplet</t>
  </si>
  <si>
    <t>-821282670</t>
  </si>
  <si>
    <t>22-M</t>
  </si>
  <si>
    <t>Montáže oznam. a zabezp. zariadení</t>
  </si>
  <si>
    <t>220261622</t>
  </si>
  <si>
    <t>Osadenie príchytky, vyvŕtanie diery,zatlačenie príchytky do otvoru,v tehlovom murive D 8 mm</t>
  </si>
  <si>
    <t>-1713074275</t>
  </si>
  <si>
    <t>220711055</t>
  </si>
  <si>
    <t xml:space="preserve">Montáž a zapojenie pohybových senzorov PIR </t>
  </si>
  <si>
    <t>880610331</t>
  </si>
  <si>
    <t>4046201500</t>
  </si>
  <si>
    <t xml:space="preserve">Digitálny snímač pohybu PIR </t>
  </si>
  <si>
    <t>1614014103</t>
  </si>
  <si>
    <t>24-M</t>
  </si>
  <si>
    <t>Montáže vzduchotechnických zariad.</t>
  </si>
  <si>
    <t>240011205</t>
  </si>
  <si>
    <t>Dopojenie ventilátora malého radiálneho na stenu a rekuperačnej jednotky</t>
  </si>
  <si>
    <t>-1560944037</t>
  </si>
  <si>
    <t>36-M</t>
  </si>
  <si>
    <t>Montáž prev.,mer. a regul.zariadení</t>
  </si>
  <si>
    <t>361410308</t>
  </si>
  <si>
    <t xml:space="preserve">Dopojenie  čerpadla, napájanie 220 V, 50 Hz, ČOV</t>
  </si>
  <si>
    <t>-1713317240</t>
  </si>
  <si>
    <t>46-M</t>
  </si>
  <si>
    <t>Zemné práce pri extr.mont.prácach</t>
  </si>
  <si>
    <t>460200154</t>
  </si>
  <si>
    <t>Hĺbenie káblovej ryhy 35 cm širokej a 70 cm hlbokej, v zemine triedy 4</t>
  </si>
  <si>
    <t>2057227135</t>
  </si>
  <si>
    <t>460560154</t>
  </si>
  <si>
    <t>Ručný zásyp nezap. káblovej ryhy bez zhutn. zeminy, 35 cm širokej, 70 cm hlbokej v zemine tr. 4</t>
  </si>
  <si>
    <t>-632650030</t>
  </si>
  <si>
    <t>460620014</t>
  </si>
  <si>
    <t>Proviz. úprava terénu v zemine tr. 4, aby nerovnosti terénu neboli väčšie ako 2 cm od vodor.hladiny</t>
  </si>
  <si>
    <t>882644555</t>
  </si>
  <si>
    <t>95-M</t>
  </si>
  <si>
    <t>Revízie</t>
  </si>
  <si>
    <t>950105001</t>
  </si>
  <si>
    <t>Zistenie stavu zariadenia ochrany pred úderom blesku</t>
  </si>
  <si>
    <t>zvod</t>
  </si>
  <si>
    <t>-818446296</t>
  </si>
  <si>
    <t>950105010</t>
  </si>
  <si>
    <t>Kontrola zvodových vodičov, vykonanie kontroly podpier</t>
  </si>
  <si>
    <t>-1579053878</t>
  </si>
  <si>
    <t>950105040</t>
  </si>
  <si>
    <t>Kontrola skrutiek, podpier, držiakov a svoriek bleskozvodu</t>
  </si>
  <si>
    <t>-2030818297</t>
  </si>
  <si>
    <t>HZS</t>
  </si>
  <si>
    <t>Hodinové zúčtovacie sadzby</t>
  </si>
  <si>
    <t>HZS000211</t>
  </si>
  <si>
    <t>Stavebno montážne práce menej náročne, pomocné alebo manipulačné (Tr 1) v rozsahu viac 4 a menej ako 8 hodínn</t>
  </si>
  <si>
    <t>252985163</t>
  </si>
  <si>
    <t>HZS000211-1</t>
  </si>
  <si>
    <t>Demontáž pôvodnej elektroinštalácie, bleskozvodu</t>
  </si>
  <si>
    <t>-1123969773</t>
  </si>
  <si>
    <t>HZS000213</t>
  </si>
  <si>
    <t xml:space="preserve">Stavebno montážne práce náročné ucelené - odborné, tvorivé remeselné (Tr 3) v rozsahu viac ako 4 a menej ako 8 hodín Zriadenie meranie a regulácie,zaškolenie obsluhy ( dodávka UK ) el iba dreobný inštalačný materiál </t>
  </si>
  <si>
    <t>-1500471110</t>
  </si>
  <si>
    <t>N00</t>
  </si>
  <si>
    <t>Nepomenované práce</t>
  </si>
  <si>
    <t>N01</t>
  </si>
  <si>
    <t>Nepomenovaný diel</t>
  </si>
  <si>
    <t>Odvoz odpadu na skládku tomu určenú+poplatok za skladovanie a presun</t>
  </si>
  <si>
    <t>-1903922426</t>
  </si>
  <si>
    <t>998921201</t>
  </si>
  <si>
    <t>Presun hmôt pre montáž silnoprúdových rozvodov a zariadení v stavbe (objekte) výšky do 7 m</t>
  </si>
  <si>
    <t>-1430107069</t>
  </si>
  <si>
    <t>998921291</t>
  </si>
  <si>
    <t>Príplatok za zväčšený presun nad vymedzenú najväčšiu dopravnú vzdialenosť po stavenisku do 1 km</t>
  </si>
  <si>
    <t>1683084015</t>
  </si>
  <si>
    <t>998921294</t>
  </si>
  <si>
    <t>Príplatok za zväčšený presun nad vymedzenú najväčšiu dopravnú vzdialenosť mimo staveniska k.ď. 1 km</t>
  </si>
  <si>
    <t>194957420</t>
  </si>
  <si>
    <t>06 - SO.01.06 SLABOPRÚDOVÉ ROZVODY</t>
  </si>
  <si>
    <t>M - M</t>
  </si>
  <si>
    <t>Vysekanie kapsy pre klátiky a škatule, veľkosti do 100x100x50 mm -0,001 t</t>
  </si>
  <si>
    <t>16540489</t>
  </si>
  <si>
    <t>974032132</t>
  </si>
  <si>
    <t xml:space="preserve">Vysekanie rýh v stenách a priečkach z dutých tehál a tvárnic do hĺbky 50 mm a š. do 70 mm,  -0,00500t</t>
  </si>
  <si>
    <t>761886043</t>
  </si>
  <si>
    <t>-1024246075</t>
  </si>
  <si>
    <t>979011121</t>
  </si>
  <si>
    <t>-1646061681</t>
  </si>
  <si>
    <t>1023142897</t>
  </si>
  <si>
    <t>979011141</t>
  </si>
  <si>
    <t>Príplatok za každých ďalších 3.5 m</t>
  </si>
  <si>
    <t>1457103520</t>
  </si>
  <si>
    <t>-909805709</t>
  </si>
  <si>
    <t>242474364</t>
  </si>
  <si>
    <t>-783125798</t>
  </si>
  <si>
    <t>1475987202</t>
  </si>
  <si>
    <t>462589770</t>
  </si>
  <si>
    <t>220260022</t>
  </si>
  <si>
    <t>Škatuľa KP 68 pod omietku,vr.vysekania lôžka,zhotovenie otvorov,bez svoriek a zapojenia vodičov</t>
  </si>
  <si>
    <t>362791770</t>
  </si>
  <si>
    <t>220260531</t>
  </si>
  <si>
    <t>Rúrka Kopex D 16, montáž vrátane napoj.krabíc,vývodiek,ulož.voľne alebo pod omietku do pripravenej drážky</t>
  </si>
  <si>
    <t>-1576273103</t>
  </si>
  <si>
    <t>220261633</t>
  </si>
  <si>
    <t>Osadenie príchytky,vyvŕt.diery,zatlač.príchytky,v tvrdo pál.tehle alebo stred.tvrdom kameni D 10 mm</t>
  </si>
  <si>
    <t>-1129929699</t>
  </si>
  <si>
    <t>220280021</t>
  </si>
  <si>
    <t>Kábel SYKKFY 5 x 2 x 0,5 mm, príchytkami pripevnený na stenu</t>
  </si>
  <si>
    <t>1768305999</t>
  </si>
  <si>
    <t>220300001</t>
  </si>
  <si>
    <t>Zhotovenie koncovej káblovej formy na jednom konci,do dĺžky 0,5 m,na kábli do 5 x 2</t>
  </si>
  <si>
    <t>14668703</t>
  </si>
  <si>
    <t>SKATULA</t>
  </si>
  <si>
    <t>-939537513</t>
  </si>
  <si>
    <t>KOpex 16 mm</t>
  </si>
  <si>
    <t>2024398020</t>
  </si>
  <si>
    <t>PRICHYKA</t>
  </si>
  <si>
    <t>-115207458</t>
  </si>
  <si>
    <t>Vodič podla PD FTP 4x2x0,52</t>
  </si>
  <si>
    <t>228160606</t>
  </si>
  <si>
    <t>D+M Krabica 125x125+VIEČKO</t>
  </si>
  <si>
    <t>-2001104541</t>
  </si>
  <si>
    <t>Ukončenie-koncovka</t>
  </si>
  <si>
    <t>1328750126</t>
  </si>
  <si>
    <t>KRONE</t>
  </si>
  <si>
    <t>259472589</t>
  </si>
  <si>
    <t>9.1</t>
  </si>
  <si>
    <t>ROOTEHER SO ZAPOJENÍM 8x vývod</t>
  </si>
  <si>
    <t>299723728</t>
  </si>
  <si>
    <t>Zasuvka telekom RJ45</t>
  </si>
  <si>
    <t>1856403792</t>
  </si>
  <si>
    <t>POdružny material</t>
  </si>
  <si>
    <t>-509110457</t>
  </si>
  <si>
    <t>Zasobovacia režia</t>
  </si>
  <si>
    <t>-906647155</t>
  </si>
  <si>
    <t>OP a OS</t>
  </si>
  <si>
    <t>1578374774</t>
  </si>
  <si>
    <t xml:space="preserve">TV KOMPLET,  TV ZASUVKA 4ks, 120 m VBCAY75-2 ,  SAT. príjimač, vrátane paraboly, + oživenie a ndstavenie</t>
  </si>
  <si>
    <t>-1655660295</t>
  </si>
  <si>
    <t xml:space="preserve">07 - SO.01.07 VZDUCHOTECHNIKA </t>
  </si>
  <si>
    <t xml:space="preserve">    769 - Montáž vzduchotechnických zariadení</t>
  </si>
  <si>
    <t>971052241</t>
  </si>
  <si>
    <t>Vybúranie otvoru v želzobet. priečkach a stenách plochy do 0,0225 m2,do 300 mm-0,017 t</t>
  </si>
  <si>
    <t>1778136943</t>
  </si>
  <si>
    <t>971052251</t>
  </si>
  <si>
    <t xml:space="preserve">Vybúranie otvoru v želzobet. priečkach a stenách plochy do 0, 0225 m2,do 450 mm,  -0,02500t</t>
  </si>
  <si>
    <t>145813022</t>
  </si>
  <si>
    <t>979017111</t>
  </si>
  <si>
    <t>Zvislé premiestnenie sutiny alebo vybúraných hmôt k miestu nakládky na výšku do 3,5 m</t>
  </si>
  <si>
    <t>1622052546</t>
  </si>
  <si>
    <t>979017191</t>
  </si>
  <si>
    <t>Príplatok k cene za každých ďalších i začatých 3,5 m výšky</t>
  </si>
  <si>
    <t>172963382</t>
  </si>
  <si>
    <t>-841687973</t>
  </si>
  <si>
    <t>-659185013</t>
  </si>
  <si>
    <t>-590482752</t>
  </si>
  <si>
    <t>-1619873455</t>
  </si>
  <si>
    <t>-1827012500</t>
  </si>
  <si>
    <t>769</t>
  </si>
  <si>
    <t>Montáž vzduchotechnických zariadení</t>
  </si>
  <si>
    <t>769012100</t>
  </si>
  <si>
    <t xml:space="preserve">Montáž ventilátora  malého radiálneho  </t>
  </si>
  <si>
    <t>1122733809</t>
  </si>
  <si>
    <t>4290015723</t>
  </si>
  <si>
    <t>VORT 100m3/hod</t>
  </si>
  <si>
    <t>1319859233</t>
  </si>
  <si>
    <t>769021000</t>
  </si>
  <si>
    <t>Montáž spiro potrubia do DN 100</t>
  </si>
  <si>
    <t>507185976</t>
  </si>
  <si>
    <t>4290035026</t>
  </si>
  <si>
    <t>Spiro potrubie L=1000 mm DN 100</t>
  </si>
  <si>
    <t>169543436</t>
  </si>
  <si>
    <t>769021481</t>
  </si>
  <si>
    <t xml:space="preserve">Montáž výfukového kusu priameho  s prílušenstvom</t>
  </si>
  <si>
    <t>1572829816</t>
  </si>
  <si>
    <t>4290035444</t>
  </si>
  <si>
    <t>Výfukový kus priamy do DN 100 s príslušenstvom a prechodom</t>
  </si>
  <si>
    <t>-1988031137</t>
  </si>
  <si>
    <t>769021499</t>
  </si>
  <si>
    <t xml:space="preserve">Montáž výfukovej hlavice kruhovej  </t>
  </si>
  <si>
    <t>-1901000846</t>
  </si>
  <si>
    <t>4290038433</t>
  </si>
  <si>
    <t xml:space="preserve">Výfuková hlavica kruhová s prírubou </t>
  </si>
  <si>
    <t>-1690599318</t>
  </si>
  <si>
    <t>769025270</t>
  </si>
  <si>
    <t xml:space="preserve">Montáž spätnej klapky do kruhového potrubia priemeru 100-150 mm </t>
  </si>
  <si>
    <t>1606277236</t>
  </si>
  <si>
    <t>4290020127</t>
  </si>
  <si>
    <t>RSK 100 spätná klapka</t>
  </si>
  <si>
    <t>1263804867</t>
  </si>
  <si>
    <t>769052000.S</t>
  </si>
  <si>
    <t>Montáž rekuperačnej jednotky na stenu prietok 70 m3/h</t>
  </si>
  <si>
    <t>-1945159899</t>
  </si>
  <si>
    <t>429530000100.S</t>
  </si>
  <si>
    <t xml:space="preserve">Vetracia jednotka s rekuperáciou tepla  prietok vzduchu do 70 m3/h</t>
  </si>
  <si>
    <t>2102272344</t>
  </si>
  <si>
    <t>SPOJKY POTRUBIA, ZVARY</t>
  </si>
  <si>
    <t>631255421</t>
  </si>
  <si>
    <t>OP A OS</t>
  </si>
  <si>
    <t>1691687590</t>
  </si>
  <si>
    <t>OŽIVENIE ZARIADENIA</t>
  </si>
  <si>
    <t>433234414</t>
  </si>
  <si>
    <t>240010001-6</t>
  </si>
  <si>
    <t>AKUSTICKA IZOLACIA POTRUBIA - D+M, KOMPLET</t>
  </si>
  <si>
    <t>1803214733</t>
  </si>
  <si>
    <t>D+M NOSNÁ SVORKA LARF KOMPET</t>
  </si>
  <si>
    <t>-121753021</t>
  </si>
  <si>
    <t>PODRUZNY MATERIAL SVORKY, FOLIA UPCHAVKY, pásky</t>
  </si>
  <si>
    <t>-1637120809</t>
  </si>
  <si>
    <t>ODVEDENIE KONDENZÁTU, DOPOJENIE KANALIZAČNĚHO POTRUBIA</t>
  </si>
  <si>
    <t>-657954396</t>
  </si>
  <si>
    <t>M24-PPV</t>
  </si>
  <si>
    <t>Podiel pridružených výkonov</t>
  </si>
  <si>
    <t>-169708097</t>
  </si>
  <si>
    <t>45-1</t>
  </si>
  <si>
    <t>Odvod kondenzátu</t>
  </si>
  <si>
    <t>1081968179</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</si>
</sst>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sz val="10"/>
      <color rgb="FFFFFFFF"/>
      <name val="Arial CE"/>
    </font>
    <font>
      <b/>
      <sz val="10"/>
      <color rgb="FFFFFFFF"/>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6" fillId="0" borderId="0" applyNumberFormat="0" applyFill="0" applyBorder="0" applyAlignment="0" applyProtection="0"/>
  </cellStyleXfs>
  <cellXfs count="26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0" fillId="0" borderId="0" xfId="0" applyFont="1" applyAlignment="1" applyProtection="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3"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3"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4" fillId="0" borderId="5" xfId="0" applyFont="1" applyBorder="1" applyAlignment="1" applyProtection="1">
      <alignment horizontal="left" vertical="center"/>
    </xf>
    <xf numFmtId="0" fontId="0" fillId="0" borderId="5" xfId="0" applyFont="1" applyBorder="1" applyAlignment="1" applyProtection="1">
      <alignment vertical="center"/>
    </xf>
    <xf numFmtId="4" fontId="14"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5" fillId="0" borderId="0" xfId="0" applyFont="1" applyAlignment="1" applyProtection="1">
      <alignment horizontal="left" vertical="center"/>
    </xf>
    <xf numFmtId="164" fontId="15" fillId="0" borderId="0" xfId="0" applyNumberFormat="1" applyFont="1" applyAlignment="1" applyProtection="1">
      <alignment horizontal="left" vertical="center"/>
    </xf>
    <xf numFmtId="0" fontId="15" fillId="0" borderId="0" xfId="0" applyFont="1" applyAlignment="1" applyProtection="1">
      <alignment vertical="center"/>
    </xf>
    <xf numFmtId="4" fontId="16" fillId="0" borderId="0" xfId="0" applyNumberFormat="1" applyFont="1" applyAlignment="1" applyProtection="1">
      <alignment vertical="center"/>
    </xf>
    <xf numFmtId="0" fontId="15" fillId="0" borderId="3" xfId="0" applyFont="1" applyBorder="1" applyAlignment="1">
      <alignment vertical="center"/>
    </xf>
    <xf numFmtId="0" fontId="15" fillId="0" borderId="0" xfId="0" applyFont="1" applyAlignment="1">
      <alignment vertical="center"/>
    </xf>
    <xf numFmtId="0" fontId="17" fillId="0" borderId="0" xfId="0" applyFont="1" applyAlignment="1">
      <alignment horizontal="left" vertical="center"/>
    </xf>
    <xf numFmtId="164" fontId="1" fillId="0" borderId="0" xfId="0" applyNumberFormat="1" applyFont="1" applyAlignment="1" applyProtection="1">
      <alignment horizontal="left" vertical="center"/>
    </xf>
    <xf numFmtId="4" fontId="17" fillId="0" borderId="0" xfId="0" applyNumberFormat="1"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8"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4"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14"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0" fillId="0" borderId="14" xfId="0" applyFont="1" applyBorder="1" applyAlignment="1" applyProtection="1">
      <alignment horizontal="left" vertical="center"/>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1" fillId="4" borderId="6" xfId="0" applyFont="1" applyFill="1" applyBorder="1" applyAlignment="1" applyProtection="1">
      <alignment horizontal="center" vertical="center"/>
    </xf>
    <xf numFmtId="0" fontId="21"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1" fillId="4" borderId="7" xfId="0" applyFont="1" applyFill="1" applyBorder="1" applyAlignment="1" applyProtection="1">
      <alignment horizontal="center" vertical="center"/>
    </xf>
    <xf numFmtId="0" fontId="21" fillId="4" borderId="7" xfId="0" applyFont="1" applyFill="1" applyBorder="1" applyAlignment="1" applyProtection="1">
      <alignment horizontal="right" vertical="center"/>
    </xf>
    <xf numFmtId="0" fontId="21" fillId="4" borderId="8" xfId="0" applyFont="1" applyFill="1" applyBorder="1" applyAlignment="1" applyProtection="1">
      <alignment horizontal="left" vertical="center"/>
    </xf>
    <xf numFmtId="0" fontId="21" fillId="4" borderId="0" xfId="0" applyFont="1" applyFill="1" applyAlignment="1" applyProtection="1">
      <alignment horizontal="center" vertical="center"/>
    </xf>
    <xf numFmtId="0" fontId="22" fillId="0" borderId="16"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9" fillId="0" borderId="14"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5"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5" fillId="0" borderId="3" xfId="0" applyFont="1" applyBorder="1" applyAlignment="1" applyProtection="1">
      <alignment vertical="center"/>
    </xf>
    <xf numFmtId="0" fontId="25" fillId="0" borderId="0" xfId="0" applyFont="1" applyAlignment="1" applyProtection="1">
      <alignment vertical="center"/>
    </xf>
    <xf numFmtId="0" fontId="25" fillId="0" borderId="0" xfId="0" applyFont="1" applyAlignment="1" applyProtection="1">
      <alignment horizontal="left" vertical="center" wrapText="1"/>
    </xf>
    <xf numFmtId="0" fontId="26" fillId="0" borderId="0" xfId="0" applyFont="1" applyAlignment="1" applyProtection="1">
      <alignment vertical="center"/>
    </xf>
    <xf numFmtId="4" fontId="26" fillId="0" borderId="0" xfId="0" applyNumberFormat="1" applyFont="1" applyAlignment="1" applyProtection="1">
      <alignment horizontal="right" vertical="center"/>
    </xf>
    <xf numFmtId="4" fontId="26"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7" fillId="0" borderId="14"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5" xfId="0" applyNumberFormat="1" applyFont="1" applyBorder="1" applyAlignment="1" applyProtection="1">
      <alignment vertical="center"/>
    </xf>
    <xf numFmtId="0" fontId="5" fillId="0" borderId="0" xfId="0" applyFont="1" applyAlignment="1">
      <alignment horizontal="left" vertical="center"/>
    </xf>
    <xf numFmtId="0" fontId="28" fillId="0" borderId="0" xfId="1" applyFont="1" applyAlignment="1">
      <alignment horizontal="center" vertical="center"/>
    </xf>
    <xf numFmtId="0" fontId="7" fillId="0" borderId="0" xfId="0" applyFont="1" applyAlignment="1" applyProtection="1">
      <alignment vertical="center"/>
    </xf>
    <xf numFmtId="0" fontId="29"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1" xfId="0" applyBorder="1"/>
    <xf numFmtId="0" fontId="0" fillId="0" borderId="2" xfId="0" applyBorder="1"/>
    <xf numFmtId="0" fontId="10"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4"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20" fillId="0" borderId="0" xfId="0" applyFont="1" applyAlignment="1">
      <alignment horizontal="left" vertical="center"/>
    </xf>
    <xf numFmtId="0" fontId="15" fillId="0" borderId="0" xfId="0" applyFont="1" applyAlignment="1">
      <alignment horizontal="left" vertical="center"/>
    </xf>
    <xf numFmtId="4" fontId="15" fillId="0" borderId="0" xfId="0" applyNumberFormat="1" applyFont="1" applyAlignment="1">
      <alignment vertical="center"/>
    </xf>
    <xf numFmtId="0" fontId="9" fillId="0" borderId="0" xfId="0" applyFont="1" applyAlignment="1">
      <alignment vertical="center"/>
    </xf>
    <xf numFmtId="164" fontId="15"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21"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1" fillId="4" borderId="16" xfId="0" applyFont="1" applyFill="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xf>
    <xf numFmtId="0" fontId="21" fillId="4" borderId="0" xfId="0" applyFont="1" applyFill="1" applyAlignment="1" applyProtection="1">
      <alignment horizontal="center" vertical="center" wrapText="1"/>
    </xf>
    <xf numFmtId="0" fontId="0" fillId="0" borderId="3" xfId="0" applyBorder="1" applyAlignment="1">
      <alignment horizontal="center" vertical="center" wrapText="1"/>
    </xf>
    <xf numFmtId="167" fontId="23" fillId="0" borderId="0" xfId="0" applyNumberFormat="1" applyFont="1" applyAlignment="1" applyProtection="1"/>
    <xf numFmtId="0" fontId="0" fillId="0" borderId="12" xfId="0" applyBorder="1" applyAlignment="1" applyProtection="1">
      <alignment vertical="center"/>
    </xf>
    <xf numFmtId="166" fontId="32" fillId="0" borderId="12" xfId="0" applyNumberFormat="1" applyFont="1" applyBorder="1" applyAlignment="1" applyProtection="1"/>
    <xf numFmtId="166" fontId="32" fillId="0" borderId="13" xfId="0" applyNumberFormat="1" applyFont="1" applyBorder="1" applyAlignment="1" applyProtection="1"/>
    <xf numFmtId="167" fontId="33"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167"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167" fontId="8" fillId="0" borderId="0" xfId="0" applyNumberFormat="1" applyFont="1" applyAlignment="1">
      <alignment vertical="center"/>
    </xf>
    <xf numFmtId="0" fontId="7" fillId="0" borderId="0" xfId="0" applyFont="1" applyAlignment="1" applyProtection="1">
      <alignment horizontal="left"/>
    </xf>
    <xf numFmtId="167" fontId="7" fillId="0" borderId="0" xfId="0" applyNumberFormat="1" applyFont="1" applyAlignment="1" applyProtection="1"/>
    <xf numFmtId="0" fontId="21" fillId="0" borderId="22" xfId="0" applyFont="1" applyBorder="1" applyAlignment="1" applyProtection="1">
      <alignment horizontal="center" vertical="center"/>
    </xf>
    <xf numFmtId="49" fontId="21" fillId="0" borderId="22" xfId="0" applyNumberFormat="1" applyFont="1" applyBorder="1" applyAlignment="1" applyProtection="1">
      <alignment horizontal="left" vertical="center" wrapText="1"/>
    </xf>
    <xf numFmtId="0" fontId="21" fillId="0" borderId="22" xfId="0" applyFont="1" applyBorder="1" applyAlignment="1" applyProtection="1">
      <alignment horizontal="left" vertical="center" wrapText="1"/>
    </xf>
    <xf numFmtId="0" fontId="21" fillId="0" borderId="22" xfId="0" applyFont="1" applyBorder="1" applyAlignment="1" applyProtection="1">
      <alignment horizontal="center" vertical="center" wrapText="1"/>
    </xf>
    <xf numFmtId="167" fontId="21" fillId="0" borderId="22" xfId="0" applyNumberFormat="1" applyFont="1" applyBorder="1" applyAlignment="1" applyProtection="1">
      <alignment vertical="center"/>
    </xf>
    <xf numFmtId="167" fontId="21" fillId="2" borderId="22" xfId="0" applyNumberFormat="1" applyFont="1" applyFill="1" applyBorder="1" applyAlignment="1" applyProtection="1">
      <alignment vertical="center"/>
      <protection locked="0"/>
    </xf>
    <xf numFmtId="0" fontId="0" fillId="0" borderId="22" xfId="0" applyFont="1" applyBorder="1" applyAlignment="1" applyProtection="1">
      <alignment vertical="center"/>
    </xf>
    <xf numFmtId="0" fontId="22" fillId="2" borderId="14"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5"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167" fontId="0" fillId="0" borderId="0" xfId="0" applyNumberFormat="1" applyFont="1" applyAlignment="1">
      <alignment vertical="center"/>
    </xf>
    <xf numFmtId="0" fontId="34" fillId="0" borderId="22" xfId="0" applyFont="1" applyBorder="1" applyAlignment="1" applyProtection="1">
      <alignment horizontal="center" vertical="center"/>
    </xf>
    <xf numFmtId="49" fontId="34" fillId="0" borderId="22" xfId="0" applyNumberFormat="1" applyFont="1" applyBorder="1" applyAlignment="1" applyProtection="1">
      <alignment horizontal="left" vertical="center" wrapText="1"/>
    </xf>
    <xf numFmtId="0" fontId="34" fillId="0" borderId="22" xfId="0" applyFont="1" applyBorder="1" applyAlignment="1" applyProtection="1">
      <alignment horizontal="left" vertical="center" wrapText="1"/>
    </xf>
    <xf numFmtId="0" fontId="34" fillId="0" borderId="22" xfId="0" applyFont="1" applyBorder="1" applyAlignment="1" applyProtection="1">
      <alignment horizontal="center" vertical="center" wrapText="1"/>
    </xf>
    <xf numFmtId="167" fontId="34" fillId="0" borderId="22" xfId="0" applyNumberFormat="1" applyFont="1" applyBorder="1" applyAlignment="1" applyProtection="1">
      <alignment vertical="center"/>
    </xf>
    <xf numFmtId="167" fontId="34" fillId="2" borderId="22" xfId="0" applyNumberFormat="1" applyFont="1" applyFill="1" applyBorder="1" applyAlignment="1" applyProtection="1">
      <alignment vertical="center"/>
      <protection locked="0"/>
    </xf>
    <xf numFmtId="0" fontId="35" fillId="0" borderId="22" xfId="0" applyFont="1" applyBorder="1" applyAlignment="1" applyProtection="1">
      <alignment vertical="center"/>
    </xf>
    <xf numFmtId="0" fontId="35" fillId="0" borderId="3" xfId="0" applyFont="1" applyBorder="1" applyAlignment="1">
      <alignment vertical="center"/>
    </xf>
    <xf numFmtId="0" fontId="34" fillId="2" borderId="14"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0" fontId="22" fillId="2" borderId="19" xfId="0" applyFont="1" applyFill="1" applyBorder="1" applyAlignment="1" applyProtection="1">
      <alignment horizontal="left" vertical="center"/>
      <protection locked="0"/>
    </xf>
    <xf numFmtId="0" fontId="22"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2" fillId="0" borderId="20" xfId="0" applyNumberFormat="1" applyFont="1" applyBorder="1" applyAlignment="1" applyProtection="1">
      <alignment vertical="center"/>
    </xf>
    <xf numFmtId="166" fontId="22" fillId="0" borderId="21" xfId="0" applyNumberFormat="1" applyFont="1" applyBorder="1" applyAlignment="1" applyProtection="1">
      <alignment vertical="center"/>
    </xf>
    <xf numFmtId="0" fontId="34" fillId="2" borderId="19" xfId="0" applyFont="1" applyFill="1" applyBorder="1" applyAlignment="1" applyProtection="1">
      <alignment horizontal="left" vertical="center"/>
      <protection locked="0"/>
    </xf>
    <xf numFmtId="0" fontId="34" fillId="0" borderId="20" xfId="0" applyFont="1" applyBorder="1" applyAlignment="1" applyProtection="1">
      <alignment horizontal="center"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styles" Target="styles.xml" /><Relationship Id="rId9" Type="http://schemas.openxmlformats.org/officeDocument/2006/relationships/theme" Target="theme/theme1.xml" /><Relationship Id="rId10" Type="http://schemas.openxmlformats.org/officeDocument/2006/relationships/calcChain" Target="calcChain.xml" /><Relationship Id="rId11"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3" t="s">
        <v>0</v>
      </c>
      <c r="AZ1" s="13" t="s">
        <v>1</v>
      </c>
      <c r="BA1" s="13" t="s">
        <v>2</v>
      </c>
      <c r="BB1" s="13" t="s">
        <v>3</v>
      </c>
      <c r="BT1" s="13" t="s">
        <v>4</v>
      </c>
      <c r="BU1" s="13" t="s">
        <v>4</v>
      </c>
      <c r="BV1" s="13" t="s">
        <v>5</v>
      </c>
    </row>
    <row r="2" s="1" customFormat="1" ht="36.96" customHeight="1">
      <c r="AR2" s="1"/>
      <c r="AS2" s="1"/>
      <c r="AT2" s="1"/>
      <c r="AU2" s="1"/>
      <c r="AV2" s="1"/>
      <c r="AW2" s="1"/>
      <c r="AX2" s="1"/>
      <c r="AY2" s="1"/>
      <c r="AZ2" s="1"/>
      <c r="BA2" s="1"/>
      <c r="BB2" s="1"/>
      <c r="BC2" s="1"/>
      <c r="BD2" s="1"/>
      <c r="BE2" s="1"/>
      <c r="BS2" s="14" t="s">
        <v>6</v>
      </c>
      <c r="BT2" s="14" t="s">
        <v>7</v>
      </c>
    </row>
    <row r="3" s="1" customFormat="1" ht="6.96"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7</v>
      </c>
    </row>
    <row r="4" s="1" customFormat="1" ht="24.96" customHeight="1">
      <c r="B4" s="18"/>
      <c r="C4" s="19"/>
      <c r="D4" s="20" t="s">
        <v>8</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7"/>
      <c r="AS4" s="21" t="s">
        <v>9</v>
      </c>
      <c r="BE4" s="22" t="s">
        <v>10</v>
      </c>
      <c r="BS4" s="14" t="s">
        <v>6</v>
      </c>
    </row>
    <row r="5" s="1" customFormat="1" ht="12" customHeight="1">
      <c r="B5" s="18"/>
      <c r="C5" s="19"/>
      <c r="D5" s="23" t="s">
        <v>11</v>
      </c>
      <c r="E5" s="19"/>
      <c r="F5" s="19"/>
      <c r="G5" s="19"/>
      <c r="H5" s="19"/>
      <c r="I5" s="19"/>
      <c r="J5" s="19"/>
      <c r="K5" s="24" t="s">
        <v>12</v>
      </c>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7"/>
      <c r="BE5" s="25" t="s">
        <v>13</v>
      </c>
      <c r="BS5" s="14" t="s">
        <v>6</v>
      </c>
    </row>
    <row r="6" s="1" customFormat="1" ht="36.96" customHeight="1">
      <c r="B6" s="18"/>
      <c r="C6" s="19"/>
      <c r="D6" s="26" t="s">
        <v>14</v>
      </c>
      <c r="E6" s="19"/>
      <c r="F6" s="19"/>
      <c r="G6" s="19"/>
      <c r="H6" s="19"/>
      <c r="I6" s="19"/>
      <c r="J6" s="19"/>
      <c r="K6" s="27" t="s">
        <v>15</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7"/>
      <c r="BE6" s="28"/>
      <c r="BS6" s="14" t="s">
        <v>6</v>
      </c>
    </row>
    <row r="7" s="1" customFormat="1" ht="12" customHeight="1">
      <c r="B7" s="18"/>
      <c r="C7" s="19"/>
      <c r="D7" s="29" t="s">
        <v>16</v>
      </c>
      <c r="E7" s="19"/>
      <c r="F7" s="19"/>
      <c r="G7" s="19"/>
      <c r="H7" s="19"/>
      <c r="I7" s="19"/>
      <c r="J7" s="19"/>
      <c r="K7" s="24" t="s">
        <v>1</v>
      </c>
      <c r="L7" s="19"/>
      <c r="M7" s="19"/>
      <c r="N7" s="19"/>
      <c r="O7" s="19"/>
      <c r="P7" s="19"/>
      <c r="Q7" s="19"/>
      <c r="R7" s="19"/>
      <c r="S7" s="19"/>
      <c r="T7" s="19"/>
      <c r="U7" s="19"/>
      <c r="V7" s="19"/>
      <c r="W7" s="19"/>
      <c r="X7" s="19"/>
      <c r="Y7" s="19"/>
      <c r="Z7" s="19"/>
      <c r="AA7" s="19"/>
      <c r="AB7" s="19"/>
      <c r="AC7" s="19"/>
      <c r="AD7" s="19"/>
      <c r="AE7" s="19"/>
      <c r="AF7" s="19"/>
      <c r="AG7" s="19"/>
      <c r="AH7" s="19"/>
      <c r="AI7" s="19"/>
      <c r="AJ7" s="19"/>
      <c r="AK7" s="29" t="s">
        <v>17</v>
      </c>
      <c r="AL7" s="19"/>
      <c r="AM7" s="19"/>
      <c r="AN7" s="24" t="s">
        <v>1</v>
      </c>
      <c r="AO7" s="19"/>
      <c r="AP7" s="19"/>
      <c r="AQ7" s="19"/>
      <c r="AR7" s="17"/>
      <c r="BE7" s="28"/>
      <c r="BS7" s="14" t="s">
        <v>6</v>
      </c>
    </row>
    <row r="8" s="1" customFormat="1" ht="12" customHeight="1">
      <c r="B8" s="18"/>
      <c r="C8" s="19"/>
      <c r="D8" s="29" t="s">
        <v>18</v>
      </c>
      <c r="E8" s="19"/>
      <c r="F8" s="19"/>
      <c r="G8" s="19"/>
      <c r="H8" s="19"/>
      <c r="I8" s="19"/>
      <c r="J8" s="19"/>
      <c r="K8" s="24" t="s">
        <v>19</v>
      </c>
      <c r="L8" s="19"/>
      <c r="M8" s="19"/>
      <c r="N8" s="19"/>
      <c r="O8" s="19"/>
      <c r="P8" s="19"/>
      <c r="Q8" s="19"/>
      <c r="R8" s="19"/>
      <c r="S8" s="19"/>
      <c r="T8" s="19"/>
      <c r="U8" s="19"/>
      <c r="V8" s="19"/>
      <c r="W8" s="19"/>
      <c r="X8" s="19"/>
      <c r="Y8" s="19"/>
      <c r="Z8" s="19"/>
      <c r="AA8" s="19"/>
      <c r="AB8" s="19"/>
      <c r="AC8" s="19"/>
      <c r="AD8" s="19"/>
      <c r="AE8" s="19"/>
      <c r="AF8" s="19"/>
      <c r="AG8" s="19"/>
      <c r="AH8" s="19"/>
      <c r="AI8" s="19"/>
      <c r="AJ8" s="19"/>
      <c r="AK8" s="29" t="s">
        <v>20</v>
      </c>
      <c r="AL8" s="19"/>
      <c r="AM8" s="19"/>
      <c r="AN8" s="30" t="s">
        <v>21</v>
      </c>
      <c r="AO8" s="19"/>
      <c r="AP8" s="19"/>
      <c r="AQ8" s="19"/>
      <c r="AR8" s="17"/>
      <c r="BE8" s="28"/>
      <c r="BS8" s="14" t="s">
        <v>6</v>
      </c>
    </row>
    <row r="9" s="1" customFormat="1" ht="14.4" customHeight="1">
      <c r="B9" s="18"/>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7"/>
      <c r="BE9" s="28"/>
      <c r="BS9" s="14" t="s">
        <v>6</v>
      </c>
    </row>
    <row r="10" s="1" customFormat="1" ht="12" customHeight="1">
      <c r="B10" s="18"/>
      <c r="C10" s="19"/>
      <c r="D10" s="29" t="s">
        <v>22</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29" t="s">
        <v>23</v>
      </c>
      <c r="AL10" s="19"/>
      <c r="AM10" s="19"/>
      <c r="AN10" s="24" t="s">
        <v>1</v>
      </c>
      <c r="AO10" s="19"/>
      <c r="AP10" s="19"/>
      <c r="AQ10" s="19"/>
      <c r="AR10" s="17"/>
      <c r="BE10" s="28"/>
      <c r="BS10" s="14" t="s">
        <v>6</v>
      </c>
    </row>
    <row r="11" s="1" customFormat="1" ht="18.48" customHeight="1">
      <c r="B11" s="18"/>
      <c r="C11" s="19"/>
      <c r="D11" s="19"/>
      <c r="E11" s="24" t="s">
        <v>24</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9" t="s">
        <v>25</v>
      </c>
      <c r="AL11" s="19"/>
      <c r="AM11" s="19"/>
      <c r="AN11" s="24" t="s">
        <v>1</v>
      </c>
      <c r="AO11" s="19"/>
      <c r="AP11" s="19"/>
      <c r="AQ11" s="19"/>
      <c r="AR11" s="17"/>
      <c r="BE11" s="28"/>
      <c r="BS11" s="14" t="s">
        <v>6</v>
      </c>
    </row>
    <row r="12" s="1" customFormat="1" ht="6.96" customHeight="1">
      <c r="B12" s="1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7"/>
      <c r="BE12" s="28"/>
      <c r="BS12" s="14" t="s">
        <v>6</v>
      </c>
    </row>
    <row r="13" s="1" customFormat="1" ht="12" customHeight="1">
      <c r="B13" s="18"/>
      <c r="C13" s="19"/>
      <c r="D13" s="29" t="s">
        <v>26</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9" t="s">
        <v>23</v>
      </c>
      <c r="AL13" s="19"/>
      <c r="AM13" s="19"/>
      <c r="AN13" s="31" t="s">
        <v>27</v>
      </c>
      <c r="AO13" s="19"/>
      <c r="AP13" s="19"/>
      <c r="AQ13" s="19"/>
      <c r="AR13" s="17"/>
      <c r="BE13" s="28"/>
      <c r="BS13" s="14" t="s">
        <v>6</v>
      </c>
    </row>
    <row r="14">
      <c r="B14" s="18"/>
      <c r="C14" s="19"/>
      <c r="D14" s="19"/>
      <c r="E14" s="31" t="s">
        <v>27</v>
      </c>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29" t="s">
        <v>25</v>
      </c>
      <c r="AL14" s="19"/>
      <c r="AM14" s="19"/>
      <c r="AN14" s="31" t="s">
        <v>27</v>
      </c>
      <c r="AO14" s="19"/>
      <c r="AP14" s="19"/>
      <c r="AQ14" s="19"/>
      <c r="AR14" s="17"/>
      <c r="BE14" s="28"/>
      <c r="BS14" s="14" t="s">
        <v>6</v>
      </c>
    </row>
    <row r="15" s="1" customFormat="1" ht="6.96" customHeight="1">
      <c r="B15" s="18"/>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7"/>
      <c r="BE15" s="28"/>
      <c r="BS15" s="14" t="s">
        <v>4</v>
      </c>
    </row>
    <row r="16" s="1" customFormat="1" ht="12" customHeight="1">
      <c r="B16" s="18"/>
      <c r="C16" s="19"/>
      <c r="D16" s="29" t="s">
        <v>28</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9" t="s">
        <v>23</v>
      </c>
      <c r="AL16" s="19"/>
      <c r="AM16" s="19"/>
      <c r="AN16" s="24" t="s">
        <v>1</v>
      </c>
      <c r="AO16" s="19"/>
      <c r="AP16" s="19"/>
      <c r="AQ16" s="19"/>
      <c r="AR16" s="17"/>
      <c r="BE16" s="28"/>
      <c r="BS16" s="14" t="s">
        <v>4</v>
      </c>
    </row>
    <row r="17" s="1" customFormat="1" ht="18.48" customHeight="1">
      <c r="B17" s="18"/>
      <c r="C17" s="19"/>
      <c r="D17" s="19"/>
      <c r="E17" s="24" t="s">
        <v>29</v>
      </c>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29" t="s">
        <v>25</v>
      </c>
      <c r="AL17" s="19"/>
      <c r="AM17" s="19"/>
      <c r="AN17" s="24" t="s">
        <v>1</v>
      </c>
      <c r="AO17" s="19"/>
      <c r="AP17" s="19"/>
      <c r="AQ17" s="19"/>
      <c r="AR17" s="17"/>
      <c r="BE17" s="28"/>
      <c r="BS17" s="14" t="s">
        <v>30</v>
      </c>
    </row>
    <row r="18" s="1" customFormat="1" ht="6.96" customHeight="1">
      <c r="B18" s="1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7"/>
      <c r="BE18" s="28"/>
      <c r="BS18" s="14" t="s">
        <v>31</v>
      </c>
    </row>
    <row r="19" s="1" customFormat="1" ht="12" customHeight="1">
      <c r="B19" s="18"/>
      <c r="C19" s="19"/>
      <c r="D19" s="29" t="s">
        <v>32</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9" t="s">
        <v>23</v>
      </c>
      <c r="AL19" s="19"/>
      <c r="AM19" s="19"/>
      <c r="AN19" s="24" t="s">
        <v>1</v>
      </c>
      <c r="AO19" s="19"/>
      <c r="AP19" s="19"/>
      <c r="AQ19" s="19"/>
      <c r="AR19" s="17"/>
      <c r="BE19" s="28"/>
      <c r="BS19" s="14" t="s">
        <v>31</v>
      </c>
    </row>
    <row r="20" s="1" customFormat="1" ht="18.48" customHeight="1">
      <c r="B20" s="18"/>
      <c r="C20" s="19"/>
      <c r="D20" s="19"/>
      <c r="E20" s="24" t="s">
        <v>33</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29" t="s">
        <v>25</v>
      </c>
      <c r="AL20" s="19"/>
      <c r="AM20" s="19"/>
      <c r="AN20" s="24" t="s">
        <v>1</v>
      </c>
      <c r="AO20" s="19"/>
      <c r="AP20" s="19"/>
      <c r="AQ20" s="19"/>
      <c r="AR20" s="17"/>
      <c r="BE20" s="28"/>
      <c r="BS20" s="14" t="s">
        <v>30</v>
      </c>
    </row>
    <row r="21" s="1" customFormat="1" ht="6.96" customHeight="1">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7"/>
      <c r="BE21" s="28"/>
    </row>
    <row r="22" s="1" customFormat="1" ht="12" customHeight="1">
      <c r="B22" s="18"/>
      <c r="C22" s="19"/>
      <c r="D22" s="29" t="s">
        <v>34</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7"/>
      <c r="BE22" s="28"/>
    </row>
    <row r="23" s="1" customFormat="1" ht="251.25" customHeight="1">
      <c r="B23" s="18"/>
      <c r="C23" s="19"/>
      <c r="D23" s="19"/>
      <c r="E23" s="33" t="s">
        <v>35</v>
      </c>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19"/>
      <c r="AP23" s="19"/>
      <c r="AQ23" s="19"/>
      <c r="AR23" s="17"/>
      <c r="BE23" s="28"/>
    </row>
    <row r="24" s="1" customFormat="1" ht="6.96" customHeight="1">
      <c r="B24" s="18"/>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7"/>
      <c r="BE24" s="28"/>
    </row>
    <row r="25" s="1" customFormat="1" ht="6.96" customHeight="1">
      <c r="B25" s="18"/>
      <c r="C25" s="19"/>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19"/>
      <c r="AQ25" s="19"/>
      <c r="AR25" s="17"/>
      <c r="BE25" s="28"/>
    </row>
    <row r="26" s="2" customFormat="1" ht="25.92" customHeight="1">
      <c r="A26" s="35"/>
      <c r="B26" s="36"/>
      <c r="C26" s="37"/>
      <c r="D26" s="38" t="s">
        <v>36</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
        <f>ROUND(AG94,2)</f>
        <v>0</v>
      </c>
      <c r="AL26" s="39"/>
      <c r="AM26" s="39"/>
      <c r="AN26" s="39"/>
      <c r="AO26" s="39"/>
      <c r="AP26" s="37"/>
      <c r="AQ26" s="37"/>
      <c r="AR26" s="41"/>
      <c r="BE26" s="28"/>
    </row>
    <row r="27" s="2" customFormat="1" ht="6.96"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1"/>
      <c r="BE27" s="28"/>
    </row>
    <row r="28" s="2" customFormat="1">
      <c r="A28" s="35"/>
      <c r="B28" s="36"/>
      <c r="C28" s="37"/>
      <c r="D28" s="37"/>
      <c r="E28" s="37"/>
      <c r="F28" s="37"/>
      <c r="G28" s="37"/>
      <c r="H28" s="37"/>
      <c r="I28" s="37"/>
      <c r="J28" s="37"/>
      <c r="K28" s="37"/>
      <c r="L28" s="42" t="s">
        <v>37</v>
      </c>
      <c r="M28" s="42"/>
      <c r="N28" s="42"/>
      <c r="O28" s="42"/>
      <c r="P28" s="42"/>
      <c r="Q28" s="37"/>
      <c r="R28" s="37"/>
      <c r="S28" s="37"/>
      <c r="T28" s="37"/>
      <c r="U28" s="37"/>
      <c r="V28" s="37"/>
      <c r="W28" s="42" t="s">
        <v>38</v>
      </c>
      <c r="X28" s="42"/>
      <c r="Y28" s="42"/>
      <c r="Z28" s="42"/>
      <c r="AA28" s="42"/>
      <c r="AB28" s="42"/>
      <c r="AC28" s="42"/>
      <c r="AD28" s="42"/>
      <c r="AE28" s="42"/>
      <c r="AF28" s="37"/>
      <c r="AG28" s="37"/>
      <c r="AH28" s="37"/>
      <c r="AI28" s="37"/>
      <c r="AJ28" s="37"/>
      <c r="AK28" s="42" t="s">
        <v>39</v>
      </c>
      <c r="AL28" s="42"/>
      <c r="AM28" s="42"/>
      <c r="AN28" s="42"/>
      <c r="AO28" s="42"/>
      <c r="AP28" s="37"/>
      <c r="AQ28" s="37"/>
      <c r="AR28" s="41"/>
      <c r="BE28" s="28"/>
    </row>
    <row r="29" s="3" customFormat="1" ht="14.4" customHeight="1">
      <c r="A29" s="3"/>
      <c r="B29" s="43"/>
      <c r="C29" s="44"/>
      <c r="D29" s="29" t="s">
        <v>40</v>
      </c>
      <c r="E29" s="44"/>
      <c r="F29" s="45" t="s">
        <v>41</v>
      </c>
      <c r="G29" s="44"/>
      <c r="H29" s="44"/>
      <c r="I29" s="44"/>
      <c r="J29" s="44"/>
      <c r="K29" s="44"/>
      <c r="L29" s="46">
        <v>0.20000000000000001</v>
      </c>
      <c r="M29" s="47"/>
      <c r="N29" s="47"/>
      <c r="O29" s="47"/>
      <c r="P29" s="47"/>
      <c r="Q29" s="47"/>
      <c r="R29" s="47"/>
      <c r="S29" s="47"/>
      <c r="T29" s="47"/>
      <c r="U29" s="47"/>
      <c r="V29" s="47"/>
      <c r="W29" s="48">
        <f>ROUND(AZ94, 2)</f>
        <v>0</v>
      </c>
      <c r="X29" s="47"/>
      <c r="Y29" s="47"/>
      <c r="Z29" s="47"/>
      <c r="AA29" s="47"/>
      <c r="AB29" s="47"/>
      <c r="AC29" s="47"/>
      <c r="AD29" s="47"/>
      <c r="AE29" s="47"/>
      <c r="AF29" s="47"/>
      <c r="AG29" s="47"/>
      <c r="AH29" s="47"/>
      <c r="AI29" s="47"/>
      <c r="AJ29" s="47"/>
      <c r="AK29" s="48">
        <f>ROUND(AV94, 2)</f>
        <v>0</v>
      </c>
      <c r="AL29" s="47"/>
      <c r="AM29" s="47"/>
      <c r="AN29" s="47"/>
      <c r="AO29" s="47"/>
      <c r="AP29" s="47"/>
      <c r="AQ29" s="47"/>
      <c r="AR29" s="49"/>
      <c r="AS29" s="50"/>
      <c r="AT29" s="50"/>
      <c r="AU29" s="50"/>
      <c r="AV29" s="50"/>
      <c r="AW29" s="50"/>
      <c r="AX29" s="50"/>
      <c r="AY29" s="50"/>
      <c r="AZ29" s="50"/>
      <c r="BE29" s="51"/>
    </row>
    <row r="30" s="3" customFormat="1" ht="14.4" customHeight="1">
      <c r="A30" s="3"/>
      <c r="B30" s="43"/>
      <c r="C30" s="44"/>
      <c r="D30" s="44"/>
      <c r="E30" s="44"/>
      <c r="F30" s="45" t="s">
        <v>42</v>
      </c>
      <c r="G30" s="44"/>
      <c r="H30" s="44"/>
      <c r="I30" s="44"/>
      <c r="J30" s="44"/>
      <c r="K30" s="44"/>
      <c r="L30" s="46">
        <v>0.20000000000000001</v>
      </c>
      <c r="M30" s="47"/>
      <c r="N30" s="47"/>
      <c r="O30" s="47"/>
      <c r="P30" s="47"/>
      <c r="Q30" s="47"/>
      <c r="R30" s="47"/>
      <c r="S30" s="47"/>
      <c r="T30" s="47"/>
      <c r="U30" s="47"/>
      <c r="V30" s="47"/>
      <c r="W30" s="48">
        <f>ROUND(BA94, 2)</f>
        <v>0</v>
      </c>
      <c r="X30" s="47"/>
      <c r="Y30" s="47"/>
      <c r="Z30" s="47"/>
      <c r="AA30" s="47"/>
      <c r="AB30" s="47"/>
      <c r="AC30" s="47"/>
      <c r="AD30" s="47"/>
      <c r="AE30" s="47"/>
      <c r="AF30" s="47"/>
      <c r="AG30" s="47"/>
      <c r="AH30" s="47"/>
      <c r="AI30" s="47"/>
      <c r="AJ30" s="47"/>
      <c r="AK30" s="48">
        <f>ROUND(AW94, 2)</f>
        <v>0</v>
      </c>
      <c r="AL30" s="47"/>
      <c r="AM30" s="47"/>
      <c r="AN30" s="47"/>
      <c r="AO30" s="47"/>
      <c r="AP30" s="47"/>
      <c r="AQ30" s="47"/>
      <c r="AR30" s="49"/>
      <c r="AS30" s="50"/>
      <c r="AT30" s="50"/>
      <c r="AU30" s="50"/>
      <c r="AV30" s="50"/>
      <c r="AW30" s="50"/>
      <c r="AX30" s="50"/>
      <c r="AY30" s="50"/>
      <c r="AZ30" s="50"/>
      <c r="BE30" s="51"/>
    </row>
    <row r="31" hidden="1" s="3" customFormat="1" ht="14.4" customHeight="1">
      <c r="A31" s="3"/>
      <c r="B31" s="43"/>
      <c r="C31" s="44"/>
      <c r="D31" s="44"/>
      <c r="E31" s="44"/>
      <c r="F31" s="29" t="s">
        <v>43</v>
      </c>
      <c r="G31" s="44"/>
      <c r="H31" s="44"/>
      <c r="I31" s="44"/>
      <c r="J31" s="44"/>
      <c r="K31" s="44"/>
      <c r="L31" s="52">
        <v>0.20000000000000001</v>
      </c>
      <c r="M31" s="44"/>
      <c r="N31" s="44"/>
      <c r="O31" s="44"/>
      <c r="P31" s="44"/>
      <c r="Q31" s="44"/>
      <c r="R31" s="44"/>
      <c r="S31" s="44"/>
      <c r="T31" s="44"/>
      <c r="U31" s="44"/>
      <c r="V31" s="44"/>
      <c r="W31" s="53">
        <f>ROUND(BB94, 2)</f>
        <v>0</v>
      </c>
      <c r="X31" s="44"/>
      <c r="Y31" s="44"/>
      <c r="Z31" s="44"/>
      <c r="AA31" s="44"/>
      <c r="AB31" s="44"/>
      <c r="AC31" s="44"/>
      <c r="AD31" s="44"/>
      <c r="AE31" s="44"/>
      <c r="AF31" s="44"/>
      <c r="AG31" s="44"/>
      <c r="AH31" s="44"/>
      <c r="AI31" s="44"/>
      <c r="AJ31" s="44"/>
      <c r="AK31" s="53">
        <v>0</v>
      </c>
      <c r="AL31" s="44"/>
      <c r="AM31" s="44"/>
      <c r="AN31" s="44"/>
      <c r="AO31" s="44"/>
      <c r="AP31" s="44"/>
      <c r="AQ31" s="44"/>
      <c r="AR31" s="54"/>
      <c r="BE31" s="51"/>
    </row>
    <row r="32" hidden="1" s="3" customFormat="1" ht="14.4" customHeight="1">
      <c r="A32" s="3"/>
      <c r="B32" s="43"/>
      <c r="C32" s="44"/>
      <c r="D32" s="44"/>
      <c r="E32" s="44"/>
      <c r="F32" s="29" t="s">
        <v>44</v>
      </c>
      <c r="G32" s="44"/>
      <c r="H32" s="44"/>
      <c r="I32" s="44"/>
      <c r="J32" s="44"/>
      <c r="K32" s="44"/>
      <c r="L32" s="52">
        <v>0.20000000000000001</v>
      </c>
      <c r="M32" s="44"/>
      <c r="N32" s="44"/>
      <c r="O32" s="44"/>
      <c r="P32" s="44"/>
      <c r="Q32" s="44"/>
      <c r="R32" s="44"/>
      <c r="S32" s="44"/>
      <c r="T32" s="44"/>
      <c r="U32" s="44"/>
      <c r="V32" s="44"/>
      <c r="W32" s="53">
        <f>ROUND(BC94, 2)</f>
        <v>0</v>
      </c>
      <c r="X32" s="44"/>
      <c r="Y32" s="44"/>
      <c r="Z32" s="44"/>
      <c r="AA32" s="44"/>
      <c r="AB32" s="44"/>
      <c r="AC32" s="44"/>
      <c r="AD32" s="44"/>
      <c r="AE32" s="44"/>
      <c r="AF32" s="44"/>
      <c r="AG32" s="44"/>
      <c r="AH32" s="44"/>
      <c r="AI32" s="44"/>
      <c r="AJ32" s="44"/>
      <c r="AK32" s="53">
        <v>0</v>
      </c>
      <c r="AL32" s="44"/>
      <c r="AM32" s="44"/>
      <c r="AN32" s="44"/>
      <c r="AO32" s="44"/>
      <c r="AP32" s="44"/>
      <c r="AQ32" s="44"/>
      <c r="AR32" s="54"/>
      <c r="BE32" s="51"/>
    </row>
    <row r="33" hidden="1" s="3" customFormat="1" ht="14.4" customHeight="1">
      <c r="A33" s="3"/>
      <c r="B33" s="43"/>
      <c r="C33" s="44"/>
      <c r="D33" s="44"/>
      <c r="E33" s="44"/>
      <c r="F33" s="45" t="s">
        <v>45</v>
      </c>
      <c r="G33" s="44"/>
      <c r="H33" s="44"/>
      <c r="I33" s="44"/>
      <c r="J33" s="44"/>
      <c r="K33" s="44"/>
      <c r="L33" s="46">
        <v>0</v>
      </c>
      <c r="M33" s="47"/>
      <c r="N33" s="47"/>
      <c r="O33" s="47"/>
      <c r="P33" s="47"/>
      <c r="Q33" s="47"/>
      <c r="R33" s="47"/>
      <c r="S33" s="47"/>
      <c r="T33" s="47"/>
      <c r="U33" s="47"/>
      <c r="V33" s="47"/>
      <c r="W33" s="48">
        <f>ROUND(BD94, 2)</f>
        <v>0</v>
      </c>
      <c r="X33" s="47"/>
      <c r="Y33" s="47"/>
      <c r="Z33" s="47"/>
      <c r="AA33" s="47"/>
      <c r="AB33" s="47"/>
      <c r="AC33" s="47"/>
      <c r="AD33" s="47"/>
      <c r="AE33" s="47"/>
      <c r="AF33" s="47"/>
      <c r="AG33" s="47"/>
      <c r="AH33" s="47"/>
      <c r="AI33" s="47"/>
      <c r="AJ33" s="47"/>
      <c r="AK33" s="48">
        <v>0</v>
      </c>
      <c r="AL33" s="47"/>
      <c r="AM33" s="47"/>
      <c r="AN33" s="47"/>
      <c r="AO33" s="47"/>
      <c r="AP33" s="47"/>
      <c r="AQ33" s="47"/>
      <c r="AR33" s="49"/>
      <c r="AS33" s="50"/>
      <c r="AT33" s="50"/>
      <c r="AU33" s="50"/>
      <c r="AV33" s="50"/>
      <c r="AW33" s="50"/>
      <c r="AX33" s="50"/>
      <c r="AY33" s="50"/>
      <c r="AZ33" s="50"/>
      <c r="BE33" s="51"/>
    </row>
    <row r="34" s="2" customFormat="1" ht="6.96"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1"/>
      <c r="BE34" s="28"/>
    </row>
    <row r="35" s="2" customFormat="1" ht="25.92" customHeight="1">
      <c r="A35" s="35"/>
      <c r="B35" s="36"/>
      <c r="C35" s="55"/>
      <c r="D35" s="56" t="s">
        <v>46</v>
      </c>
      <c r="E35" s="57"/>
      <c r="F35" s="57"/>
      <c r="G35" s="57"/>
      <c r="H35" s="57"/>
      <c r="I35" s="57"/>
      <c r="J35" s="57"/>
      <c r="K35" s="57"/>
      <c r="L35" s="57"/>
      <c r="M35" s="57"/>
      <c r="N35" s="57"/>
      <c r="O35" s="57"/>
      <c r="P35" s="57"/>
      <c r="Q35" s="57"/>
      <c r="R35" s="57"/>
      <c r="S35" s="57"/>
      <c r="T35" s="58" t="s">
        <v>47</v>
      </c>
      <c r="U35" s="57"/>
      <c r="V35" s="57"/>
      <c r="W35" s="57"/>
      <c r="X35" s="59" t="s">
        <v>48</v>
      </c>
      <c r="Y35" s="57"/>
      <c r="Z35" s="57"/>
      <c r="AA35" s="57"/>
      <c r="AB35" s="57"/>
      <c r="AC35" s="57"/>
      <c r="AD35" s="57"/>
      <c r="AE35" s="57"/>
      <c r="AF35" s="57"/>
      <c r="AG35" s="57"/>
      <c r="AH35" s="57"/>
      <c r="AI35" s="57"/>
      <c r="AJ35" s="57"/>
      <c r="AK35" s="60">
        <f>SUM(AK26:AK33)</f>
        <v>0</v>
      </c>
      <c r="AL35" s="57"/>
      <c r="AM35" s="57"/>
      <c r="AN35" s="57"/>
      <c r="AO35" s="61"/>
      <c r="AP35" s="55"/>
      <c r="AQ35" s="55"/>
      <c r="AR35" s="41"/>
      <c r="BE35" s="35"/>
    </row>
    <row r="36" s="2" customFormat="1" ht="6.96"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1"/>
      <c r="BE36" s="35"/>
    </row>
    <row r="37" s="2" customFormat="1" ht="14.4" customHeight="1">
      <c r="A37" s="35"/>
      <c r="B37" s="36"/>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41"/>
      <c r="BE37" s="35"/>
    </row>
    <row r="38" s="1" customFormat="1" ht="14.4" customHeight="1">
      <c r="B38" s="18"/>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7"/>
    </row>
    <row r="39" s="1" customFormat="1" ht="14.4" customHeight="1">
      <c r="B39" s="18"/>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7"/>
    </row>
    <row r="40" s="1" customFormat="1" ht="14.4" customHeight="1">
      <c r="B40" s="1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7"/>
    </row>
    <row r="41" s="1" customFormat="1" ht="14.4" customHeight="1">
      <c r="B41" s="1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7"/>
    </row>
    <row r="42" s="1" customFormat="1" ht="14.4" customHeight="1">
      <c r="B42" s="18"/>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7"/>
    </row>
    <row r="43" s="1" customFormat="1" ht="14.4" customHeight="1">
      <c r="B43" s="18"/>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7"/>
    </row>
    <row r="44" s="1" customFormat="1" ht="14.4" customHeight="1">
      <c r="B44" s="1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7"/>
    </row>
    <row r="45" s="1" customFormat="1" ht="14.4" customHeight="1">
      <c r="B45" s="18"/>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7"/>
    </row>
    <row r="46" s="1" customFormat="1" ht="14.4" customHeight="1">
      <c r="B46" s="18"/>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7"/>
    </row>
    <row r="47" s="1" customFormat="1" ht="14.4" customHeight="1">
      <c r="B47" s="18"/>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7"/>
    </row>
    <row r="48" s="1" customFormat="1" ht="14.4" customHeight="1">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7"/>
    </row>
    <row r="49" s="2" customFormat="1" ht="14.4" customHeight="1">
      <c r="B49" s="62"/>
      <c r="C49" s="63"/>
      <c r="D49" s="64" t="s">
        <v>49</v>
      </c>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4" t="s">
        <v>50</v>
      </c>
      <c r="AI49" s="65"/>
      <c r="AJ49" s="65"/>
      <c r="AK49" s="65"/>
      <c r="AL49" s="65"/>
      <c r="AM49" s="65"/>
      <c r="AN49" s="65"/>
      <c r="AO49" s="65"/>
      <c r="AP49" s="63"/>
      <c r="AQ49" s="63"/>
      <c r="AR49" s="66"/>
    </row>
    <row r="50">
      <c r="B50" s="1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7"/>
    </row>
    <row r="51">
      <c r="B51" s="18"/>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7"/>
    </row>
    <row r="52">
      <c r="B52" s="18"/>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7"/>
    </row>
    <row r="53">
      <c r="B53" s="18"/>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7"/>
    </row>
    <row r="54">
      <c r="B54" s="18"/>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7"/>
    </row>
    <row r="55">
      <c r="B55" s="18"/>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7"/>
    </row>
    <row r="56">
      <c r="B56" s="18"/>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7"/>
    </row>
    <row r="57">
      <c r="B57" s="1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7"/>
    </row>
    <row r="58">
      <c r="B58" s="1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7"/>
    </row>
    <row r="59">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7"/>
    </row>
    <row r="60" s="2" customFormat="1">
      <c r="A60" s="35"/>
      <c r="B60" s="36"/>
      <c r="C60" s="37"/>
      <c r="D60" s="67" t="s">
        <v>51</v>
      </c>
      <c r="E60" s="39"/>
      <c r="F60" s="39"/>
      <c r="G60" s="39"/>
      <c r="H60" s="39"/>
      <c r="I60" s="39"/>
      <c r="J60" s="39"/>
      <c r="K60" s="39"/>
      <c r="L60" s="39"/>
      <c r="M60" s="39"/>
      <c r="N60" s="39"/>
      <c r="O60" s="39"/>
      <c r="P60" s="39"/>
      <c r="Q60" s="39"/>
      <c r="R60" s="39"/>
      <c r="S60" s="39"/>
      <c r="T60" s="39"/>
      <c r="U60" s="39"/>
      <c r="V60" s="67" t="s">
        <v>52</v>
      </c>
      <c r="W60" s="39"/>
      <c r="X60" s="39"/>
      <c r="Y60" s="39"/>
      <c r="Z60" s="39"/>
      <c r="AA60" s="39"/>
      <c r="AB60" s="39"/>
      <c r="AC60" s="39"/>
      <c r="AD60" s="39"/>
      <c r="AE60" s="39"/>
      <c r="AF60" s="39"/>
      <c r="AG60" s="39"/>
      <c r="AH60" s="67" t="s">
        <v>51</v>
      </c>
      <c r="AI60" s="39"/>
      <c r="AJ60" s="39"/>
      <c r="AK60" s="39"/>
      <c r="AL60" s="39"/>
      <c r="AM60" s="67" t="s">
        <v>52</v>
      </c>
      <c r="AN60" s="39"/>
      <c r="AO60" s="39"/>
      <c r="AP60" s="37"/>
      <c r="AQ60" s="37"/>
      <c r="AR60" s="41"/>
      <c r="BE60" s="35"/>
    </row>
    <row r="61">
      <c r="B61" s="18"/>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7"/>
    </row>
    <row r="62">
      <c r="B62" s="18"/>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7"/>
    </row>
    <row r="63">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7"/>
    </row>
    <row r="64" s="2" customFormat="1">
      <c r="A64" s="35"/>
      <c r="B64" s="36"/>
      <c r="C64" s="37"/>
      <c r="D64" s="64" t="s">
        <v>53</v>
      </c>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4" t="s">
        <v>54</v>
      </c>
      <c r="AI64" s="68"/>
      <c r="AJ64" s="68"/>
      <c r="AK64" s="68"/>
      <c r="AL64" s="68"/>
      <c r="AM64" s="68"/>
      <c r="AN64" s="68"/>
      <c r="AO64" s="68"/>
      <c r="AP64" s="37"/>
      <c r="AQ64" s="37"/>
      <c r="AR64" s="41"/>
      <c r="BE64" s="35"/>
    </row>
    <row r="65">
      <c r="B65" s="18"/>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7"/>
    </row>
    <row r="66">
      <c r="B66" s="18"/>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7"/>
    </row>
    <row r="67">
      <c r="B67" s="18"/>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7"/>
    </row>
    <row r="68">
      <c r="B68" s="18"/>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7"/>
    </row>
    <row r="69">
      <c r="B69" s="1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7"/>
    </row>
    <row r="70">
      <c r="B70" s="1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7"/>
    </row>
    <row r="71">
      <c r="B71" s="18"/>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7"/>
    </row>
    <row r="72">
      <c r="B72" s="18"/>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7"/>
    </row>
    <row r="73">
      <c r="B73" s="18"/>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7"/>
    </row>
    <row r="74">
      <c r="B74" s="18"/>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7"/>
    </row>
    <row r="75" s="2" customFormat="1">
      <c r="A75" s="35"/>
      <c r="B75" s="36"/>
      <c r="C75" s="37"/>
      <c r="D75" s="67" t="s">
        <v>51</v>
      </c>
      <c r="E75" s="39"/>
      <c r="F75" s="39"/>
      <c r="G75" s="39"/>
      <c r="H75" s="39"/>
      <c r="I75" s="39"/>
      <c r="J75" s="39"/>
      <c r="K75" s="39"/>
      <c r="L75" s="39"/>
      <c r="M75" s="39"/>
      <c r="N75" s="39"/>
      <c r="O75" s="39"/>
      <c r="P75" s="39"/>
      <c r="Q75" s="39"/>
      <c r="R75" s="39"/>
      <c r="S75" s="39"/>
      <c r="T75" s="39"/>
      <c r="U75" s="39"/>
      <c r="V75" s="67" t="s">
        <v>52</v>
      </c>
      <c r="W75" s="39"/>
      <c r="X75" s="39"/>
      <c r="Y75" s="39"/>
      <c r="Z75" s="39"/>
      <c r="AA75" s="39"/>
      <c r="AB75" s="39"/>
      <c r="AC75" s="39"/>
      <c r="AD75" s="39"/>
      <c r="AE75" s="39"/>
      <c r="AF75" s="39"/>
      <c r="AG75" s="39"/>
      <c r="AH75" s="67" t="s">
        <v>51</v>
      </c>
      <c r="AI75" s="39"/>
      <c r="AJ75" s="39"/>
      <c r="AK75" s="39"/>
      <c r="AL75" s="39"/>
      <c r="AM75" s="67" t="s">
        <v>52</v>
      </c>
      <c r="AN75" s="39"/>
      <c r="AO75" s="39"/>
      <c r="AP75" s="37"/>
      <c r="AQ75" s="37"/>
      <c r="AR75" s="41"/>
      <c r="BE75" s="35"/>
    </row>
    <row r="76" s="2" customFormat="1">
      <c r="A76" s="35"/>
      <c r="B76" s="36"/>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41"/>
      <c r="BE76" s="35"/>
    </row>
    <row r="77" s="2" customFormat="1" ht="6.96" customHeight="1">
      <c r="A77" s="35"/>
      <c r="B77" s="69"/>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41"/>
      <c r="BE77" s="35"/>
    </row>
    <row r="81" s="2" customFormat="1" ht="6.96" customHeight="1">
      <c r="A81" s="35"/>
      <c r="B81" s="71"/>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41"/>
      <c r="BE81" s="35"/>
    </row>
    <row r="82" s="2" customFormat="1" ht="24.96" customHeight="1">
      <c r="A82" s="35"/>
      <c r="B82" s="36"/>
      <c r="C82" s="20" t="s">
        <v>55</v>
      </c>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41"/>
      <c r="BE82" s="35"/>
    </row>
    <row r="83" s="2" customFormat="1" ht="6.96" customHeight="1">
      <c r="A83" s="35"/>
      <c r="B83" s="36"/>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41"/>
      <c r="BE83" s="35"/>
    </row>
    <row r="84" s="4" customFormat="1" ht="12" customHeight="1">
      <c r="A84" s="4"/>
      <c r="B84" s="73"/>
      <c r="C84" s="29" t="s">
        <v>11</v>
      </c>
      <c r="D84" s="74"/>
      <c r="E84" s="74"/>
      <c r="F84" s="74"/>
      <c r="G84" s="74"/>
      <c r="H84" s="74"/>
      <c r="I84" s="74"/>
      <c r="J84" s="74"/>
      <c r="K84" s="74"/>
      <c r="L84" s="74" t="str">
        <f>K5</f>
        <v>72/1-2021</v>
      </c>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5"/>
      <c r="BE84" s="4"/>
    </row>
    <row r="85" s="5" customFormat="1" ht="36.96" customHeight="1">
      <c r="A85" s="5"/>
      <c r="B85" s="76"/>
      <c r="C85" s="77" t="s">
        <v>14</v>
      </c>
      <c r="D85" s="78"/>
      <c r="E85" s="78"/>
      <c r="F85" s="78"/>
      <c r="G85" s="78"/>
      <c r="H85" s="78"/>
      <c r="I85" s="78"/>
      <c r="J85" s="78"/>
      <c r="K85" s="78"/>
      <c r="L85" s="79" t="str">
        <f>K6</f>
        <v>ROZŠÍRENIE KAPACITY MŠ V OBCI BOLEŠOV</v>
      </c>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78"/>
      <c r="AL85" s="78"/>
      <c r="AM85" s="78"/>
      <c r="AN85" s="78"/>
      <c r="AO85" s="78"/>
      <c r="AP85" s="78"/>
      <c r="AQ85" s="78"/>
      <c r="AR85" s="80"/>
      <c r="BE85" s="5"/>
    </row>
    <row r="86" s="2" customFormat="1" ht="6.96" customHeight="1">
      <c r="A86" s="35"/>
      <c r="B86" s="36"/>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41"/>
      <c r="BE86" s="35"/>
    </row>
    <row r="87" s="2" customFormat="1" ht="12" customHeight="1">
      <c r="A87" s="35"/>
      <c r="B87" s="36"/>
      <c r="C87" s="29" t="s">
        <v>18</v>
      </c>
      <c r="D87" s="37"/>
      <c r="E87" s="37"/>
      <c r="F87" s="37"/>
      <c r="G87" s="37"/>
      <c r="H87" s="37"/>
      <c r="I87" s="37"/>
      <c r="J87" s="37"/>
      <c r="K87" s="37"/>
      <c r="L87" s="81" t="str">
        <f>IF(K8="","",K8)</f>
        <v>Bolešov, č.p. 422</v>
      </c>
      <c r="M87" s="37"/>
      <c r="N87" s="37"/>
      <c r="O87" s="37"/>
      <c r="P87" s="37"/>
      <c r="Q87" s="37"/>
      <c r="R87" s="37"/>
      <c r="S87" s="37"/>
      <c r="T87" s="37"/>
      <c r="U87" s="37"/>
      <c r="V87" s="37"/>
      <c r="W87" s="37"/>
      <c r="X87" s="37"/>
      <c r="Y87" s="37"/>
      <c r="Z87" s="37"/>
      <c r="AA87" s="37"/>
      <c r="AB87" s="37"/>
      <c r="AC87" s="37"/>
      <c r="AD87" s="37"/>
      <c r="AE87" s="37"/>
      <c r="AF87" s="37"/>
      <c r="AG87" s="37"/>
      <c r="AH87" s="37"/>
      <c r="AI87" s="29" t="s">
        <v>20</v>
      </c>
      <c r="AJ87" s="37"/>
      <c r="AK87" s="37"/>
      <c r="AL87" s="37"/>
      <c r="AM87" s="82" t="str">
        <f>IF(AN8= "","",AN8)</f>
        <v>14. 7. 2022</v>
      </c>
      <c r="AN87" s="82"/>
      <c r="AO87" s="37"/>
      <c r="AP87" s="37"/>
      <c r="AQ87" s="37"/>
      <c r="AR87" s="41"/>
      <c r="BE87" s="35"/>
    </row>
    <row r="88" s="2" customFormat="1" ht="6.96" customHeight="1">
      <c r="A88" s="35"/>
      <c r="B88" s="36"/>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41"/>
      <c r="BE88" s="35"/>
    </row>
    <row r="89" s="2" customFormat="1" ht="15.15" customHeight="1">
      <c r="A89" s="35"/>
      <c r="B89" s="36"/>
      <c r="C89" s="29" t="s">
        <v>22</v>
      </c>
      <c r="D89" s="37"/>
      <c r="E89" s="37"/>
      <c r="F89" s="37"/>
      <c r="G89" s="37"/>
      <c r="H89" s="37"/>
      <c r="I89" s="37"/>
      <c r="J89" s="37"/>
      <c r="K89" s="37"/>
      <c r="L89" s="74" t="str">
        <f>IF(E11= "","",E11)</f>
        <v>Obec Bolešov, Bolešov 78, 018 53 Bolešov</v>
      </c>
      <c r="M89" s="37"/>
      <c r="N89" s="37"/>
      <c r="O89" s="37"/>
      <c r="P89" s="37"/>
      <c r="Q89" s="37"/>
      <c r="R89" s="37"/>
      <c r="S89" s="37"/>
      <c r="T89" s="37"/>
      <c r="U89" s="37"/>
      <c r="V89" s="37"/>
      <c r="W89" s="37"/>
      <c r="X89" s="37"/>
      <c r="Y89" s="37"/>
      <c r="Z89" s="37"/>
      <c r="AA89" s="37"/>
      <c r="AB89" s="37"/>
      <c r="AC89" s="37"/>
      <c r="AD89" s="37"/>
      <c r="AE89" s="37"/>
      <c r="AF89" s="37"/>
      <c r="AG89" s="37"/>
      <c r="AH89" s="37"/>
      <c r="AI89" s="29" t="s">
        <v>28</v>
      </c>
      <c r="AJ89" s="37"/>
      <c r="AK89" s="37"/>
      <c r="AL89" s="37"/>
      <c r="AM89" s="83" t="str">
        <f>IF(E17="","",E17)</f>
        <v>S.A.B.A. spol. s.r.o.</v>
      </c>
      <c r="AN89" s="74"/>
      <c r="AO89" s="74"/>
      <c r="AP89" s="74"/>
      <c r="AQ89" s="37"/>
      <c r="AR89" s="41"/>
      <c r="AS89" s="84" t="s">
        <v>56</v>
      </c>
      <c r="AT89" s="85"/>
      <c r="AU89" s="86"/>
      <c r="AV89" s="86"/>
      <c r="AW89" s="86"/>
      <c r="AX89" s="86"/>
      <c r="AY89" s="86"/>
      <c r="AZ89" s="86"/>
      <c r="BA89" s="86"/>
      <c r="BB89" s="86"/>
      <c r="BC89" s="86"/>
      <c r="BD89" s="87"/>
      <c r="BE89" s="35"/>
    </row>
    <row r="90" s="2" customFormat="1" ht="15.15" customHeight="1">
      <c r="A90" s="35"/>
      <c r="B90" s="36"/>
      <c r="C90" s="29" t="s">
        <v>26</v>
      </c>
      <c r="D90" s="37"/>
      <c r="E90" s="37"/>
      <c r="F90" s="37"/>
      <c r="G90" s="37"/>
      <c r="H90" s="37"/>
      <c r="I90" s="37"/>
      <c r="J90" s="37"/>
      <c r="K90" s="37"/>
      <c r="L90" s="74" t="str">
        <f>IF(E14= "Vyplň údaj","",E14)</f>
        <v/>
      </c>
      <c r="M90" s="37"/>
      <c r="N90" s="37"/>
      <c r="O90" s="37"/>
      <c r="P90" s="37"/>
      <c r="Q90" s="37"/>
      <c r="R90" s="37"/>
      <c r="S90" s="37"/>
      <c r="T90" s="37"/>
      <c r="U90" s="37"/>
      <c r="V90" s="37"/>
      <c r="W90" s="37"/>
      <c r="X90" s="37"/>
      <c r="Y90" s="37"/>
      <c r="Z90" s="37"/>
      <c r="AA90" s="37"/>
      <c r="AB90" s="37"/>
      <c r="AC90" s="37"/>
      <c r="AD90" s="37"/>
      <c r="AE90" s="37"/>
      <c r="AF90" s="37"/>
      <c r="AG90" s="37"/>
      <c r="AH90" s="37"/>
      <c r="AI90" s="29" t="s">
        <v>32</v>
      </c>
      <c r="AJ90" s="37"/>
      <c r="AK90" s="37"/>
      <c r="AL90" s="37"/>
      <c r="AM90" s="83" t="str">
        <f>IF(E20="","",E20)</f>
        <v xml:space="preserve"> </v>
      </c>
      <c r="AN90" s="74"/>
      <c r="AO90" s="74"/>
      <c r="AP90" s="74"/>
      <c r="AQ90" s="37"/>
      <c r="AR90" s="41"/>
      <c r="AS90" s="88"/>
      <c r="AT90" s="89"/>
      <c r="AU90" s="90"/>
      <c r="AV90" s="90"/>
      <c r="AW90" s="90"/>
      <c r="AX90" s="90"/>
      <c r="AY90" s="90"/>
      <c r="AZ90" s="90"/>
      <c r="BA90" s="90"/>
      <c r="BB90" s="90"/>
      <c r="BC90" s="90"/>
      <c r="BD90" s="91"/>
      <c r="BE90" s="35"/>
    </row>
    <row r="91" s="2" customFormat="1" ht="10.8" customHeight="1">
      <c r="A91" s="35"/>
      <c r="B91" s="36"/>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41"/>
      <c r="AS91" s="92"/>
      <c r="AT91" s="93"/>
      <c r="AU91" s="94"/>
      <c r="AV91" s="94"/>
      <c r="AW91" s="94"/>
      <c r="AX91" s="94"/>
      <c r="AY91" s="94"/>
      <c r="AZ91" s="94"/>
      <c r="BA91" s="94"/>
      <c r="BB91" s="94"/>
      <c r="BC91" s="94"/>
      <c r="BD91" s="95"/>
      <c r="BE91" s="35"/>
    </row>
    <row r="92" s="2" customFormat="1" ht="29.28" customHeight="1">
      <c r="A92" s="35"/>
      <c r="B92" s="36"/>
      <c r="C92" s="96" t="s">
        <v>57</v>
      </c>
      <c r="D92" s="97"/>
      <c r="E92" s="97"/>
      <c r="F92" s="97"/>
      <c r="G92" s="97"/>
      <c r="H92" s="98"/>
      <c r="I92" s="99" t="s">
        <v>58</v>
      </c>
      <c r="J92" s="97"/>
      <c r="K92" s="97"/>
      <c r="L92" s="97"/>
      <c r="M92" s="97"/>
      <c r="N92" s="97"/>
      <c r="O92" s="97"/>
      <c r="P92" s="97"/>
      <c r="Q92" s="97"/>
      <c r="R92" s="97"/>
      <c r="S92" s="97"/>
      <c r="T92" s="97"/>
      <c r="U92" s="97"/>
      <c r="V92" s="97"/>
      <c r="W92" s="97"/>
      <c r="X92" s="97"/>
      <c r="Y92" s="97"/>
      <c r="Z92" s="97"/>
      <c r="AA92" s="97"/>
      <c r="AB92" s="97"/>
      <c r="AC92" s="97"/>
      <c r="AD92" s="97"/>
      <c r="AE92" s="97"/>
      <c r="AF92" s="97"/>
      <c r="AG92" s="100" t="s">
        <v>59</v>
      </c>
      <c r="AH92" s="97"/>
      <c r="AI92" s="97"/>
      <c r="AJ92" s="97"/>
      <c r="AK92" s="97"/>
      <c r="AL92" s="97"/>
      <c r="AM92" s="97"/>
      <c r="AN92" s="99" t="s">
        <v>60</v>
      </c>
      <c r="AO92" s="97"/>
      <c r="AP92" s="101"/>
      <c r="AQ92" s="102" t="s">
        <v>61</v>
      </c>
      <c r="AR92" s="41"/>
      <c r="AS92" s="103" t="s">
        <v>62</v>
      </c>
      <c r="AT92" s="104" t="s">
        <v>63</v>
      </c>
      <c r="AU92" s="104" t="s">
        <v>64</v>
      </c>
      <c r="AV92" s="104" t="s">
        <v>65</v>
      </c>
      <c r="AW92" s="104" t="s">
        <v>66</v>
      </c>
      <c r="AX92" s="104" t="s">
        <v>67</v>
      </c>
      <c r="AY92" s="104" t="s">
        <v>68</v>
      </c>
      <c r="AZ92" s="104" t="s">
        <v>69</v>
      </c>
      <c r="BA92" s="104" t="s">
        <v>70</v>
      </c>
      <c r="BB92" s="104" t="s">
        <v>71</v>
      </c>
      <c r="BC92" s="104" t="s">
        <v>72</v>
      </c>
      <c r="BD92" s="105" t="s">
        <v>73</v>
      </c>
      <c r="BE92" s="35"/>
    </row>
    <row r="93" s="2" customFormat="1" ht="10.8" customHeight="1">
      <c r="A93" s="35"/>
      <c r="B93" s="36"/>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41"/>
      <c r="AS93" s="106"/>
      <c r="AT93" s="107"/>
      <c r="AU93" s="107"/>
      <c r="AV93" s="107"/>
      <c r="AW93" s="107"/>
      <c r="AX93" s="107"/>
      <c r="AY93" s="107"/>
      <c r="AZ93" s="107"/>
      <c r="BA93" s="107"/>
      <c r="BB93" s="107"/>
      <c r="BC93" s="107"/>
      <c r="BD93" s="108"/>
      <c r="BE93" s="35"/>
    </row>
    <row r="94" s="6" customFormat="1" ht="32.4" customHeight="1">
      <c r="A94" s="6"/>
      <c r="B94" s="109"/>
      <c r="C94" s="110" t="s">
        <v>74</v>
      </c>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2">
        <f>ROUND(AG95,2)</f>
        <v>0</v>
      </c>
      <c r="AH94" s="112"/>
      <c r="AI94" s="112"/>
      <c r="AJ94" s="112"/>
      <c r="AK94" s="112"/>
      <c r="AL94" s="112"/>
      <c r="AM94" s="112"/>
      <c r="AN94" s="113">
        <f>SUM(AG94,AT94)</f>
        <v>0</v>
      </c>
      <c r="AO94" s="113"/>
      <c r="AP94" s="113"/>
      <c r="AQ94" s="114" t="s">
        <v>1</v>
      </c>
      <c r="AR94" s="115"/>
      <c r="AS94" s="116">
        <f>ROUND(AS95,2)</f>
        <v>0</v>
      </c>
      <c r="AT94" s="117">
        <f>ROUND(SUM(AV94:AW94),2)</f>
        <v>0</v>
      </c>
      <c r="AU94" s="118">
        <f>ROUND(AU95,5)</f>
        <v>0</v>
      </c>
      <c r="AV94" s="117">
        <f>ROUND(AZ94*L29,2)</f>
        <v>0</v>
      </c>
      <c r="AW94" s="117">
        <f>ROUND(BA94*L30,2)</f>
        <v>0</v>
      </c>
      <c r="AX94" s="117">
        <f>ROUND(BB94*L29,2)</f>
        <v>0</v>
      </c>
      <c r="AY94" s="117">
        <f>ROUND(BC94*L30,2)</f>
        <v>0</v>
      </c>
      <c r="AZ94" s="117">
        <f>ROUND(AZ95,2)</f>
        <v>0</v>
      </c>
      <c r="BA94" s="117">
        <f>ROUND(BA95,2)</f>
        <v>0</v>
      </c>
      <c r="BB94" s="117">
        <f>ROUND(BB95,2)</f>
        <v>0</v>
      </c>
      <c r="BC94" s="117">
        <f>ROUND(BC95,2)</f>
        <v>0</v>
      </c>
      <c r="BD94" s="119">
        <f>ROUND(BD95,2)</f>
        <v>0</v>
      </c>
      <c r="BE94" s="6"/>
      <c r="BS94" s="120" t="s">
        <v>75</v>
      </c>
      <c r="BT94" s="120" t="s">
        <v>76</v>
      </c>
      <c r="BU94" s="121" t="s">
        <v>77</v>
      </c>
      <c r="BV94" s="120" t="s">
        <v>78</v>
      </c>
      <c r="BW94" s="120" t="s">
        <v>5</v>
      </c>
      <c r="BX94" s="120" t="s">
        <v>79</v>
      </c>
      <c r="CL94" s="120" t="s">
        <v>1</v>
      </c>
    </row>
    <row r="95" s="7" customFormat="1" ht="16.5" customHeight="1">
      <c r="A95" s="7"/>
      <c r="B95" s="122"/>
      <c r="C95" s="123"/>
      <c r="D95" s="124" t="s">
        <v>80</v>
      </c>
      <c r="E95" s="124"/>
      <c r="F95" s="124"/>
      <c r="G95" s="124"/>
      <c r="H95" s="124"/>
      <c r="I95" s="125"/>
      <c r="J95" s="124" t="s">
        <v>81</v>
      </c>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6">
        <f>ROUND(SUM(AG96:AG101),2)</f>
        <v>0</v>
      </c>
      <c r="AH95" s="125"/>
      <c r="AI95" s="125"/>
      <c r="AJ95" s="125"/>
      <c r="AK95" s="125"/>
      <c r="AL95" s="125"/>
      <c r="AM95" s="125"/>
      <c r="AN95" s="127">
        <f>SUM(AG95,AT95)</f>
        <v>0</v>
      </c>
      <c r="AO95" s="125"/>
      <c r="AP95" s="125"/>
      <c r="AQ95" s="128" t="s">
        <v>82</v>
      </c>
      <c r="AR95" s="129"/>
      <c r="AS95" s="130">
        <f>ROUND(SUM(AS96:AS101),2)</f>
        <v>0</v>
      </c>
      <c r="AT95" s="131">
        <f>ROUND(SUM(AV95:AW95),2)</f>
        <v>0</v>
      </c>
      <c r="AU95" s="132">
        <f>ROUND(SUM(AU96:AU101),5)</f>
        <v>0</v>
      </c>
      <c r="AV95" s="131">
        <f>ROUND(AZ95*L29,2)</f>
        <v>0</v>
      </c>
      <c r="AW95" s="131">
        <f>ROUND(BA95*L30,2)</f>
        <v>0</v>
      </c>
      <c r="AX95" s="131">
        <f>ROUND(BB95*L29,2)</f>
        <v>0</v>
      </c>
      <c r="AY95" s="131">
        <f>ROUND(BC95*L30,2)</f>
        <v>0</v>
      </c>
      <c r="AZ95" s="131">
        <f>ROUND(SUM(AZ96:AZ101),2)</f>
        <v>0</v>
      </c>
      <c r="BA95" s="131">
        <f>ROUND(SUM(BA96:BA101),2)</f>
        <v>0</v>
      </c>
      <c r="BB95" s="131">
        <f>ROUND(SUM(BB96:BB101),2)</f>
        <v>0</v>
      </c>
      <c r="BC95" s="131">
        <f>ROUND(SUM(BC96:BC101),2)</f>
        <v>0</v>
      </c>
      <c r="BD95" s="133">
        <f>ROUND(SUM(BD96:BD101),2)</f>
        <v>0</v>
      </c>
      <c r="BE95" s="7"/>
      <c r="BS95" s="134" t="s">
        <v>75</v>
      </c>
      <c r="BT95" s="134" t="s">
        <v>83</v>
      </c>
      <c r="BU95" s="134" t="s">
        <v>77</v>
      </c>
      <c r="BV95" s="134" t="s">
        <v>78</v>
      </c>
      <c r="BW95" s="134" t="s">
        <v>84</v>
      </c>
      <c r="BX95" s="134" t="s">
        <v>5</v>
      </c>
      <c r="CL95" s="134" t="s">
        <v>1</v>
      </c>
      <c r="CM95" s="134" t="s">
        <v>76</v>
      </c>
    </row>
    <row r="96" s="4" customFormat="1" ht="23.25" customHeight="1">
      <c r="A96" s="135" t="s">
        <v>85</v>
      </c>
      <c r="B96" s="73"/>
      <c r="C96" s="136"/>
      <c r="D96" s="136"/>
      <c r="E96" s="137" t="s">
        <v>86</v>
      </c>
      <c r="F96" s="137"/>
      <c r="G96" s="137"/>
      <c r="H96" s="137"/>
      <c r="I96" s="137"/>
      <c r="J96" s="136"/>
      <c r="K96" s="137" t="s">
        <v>87</v>
      </c>
      <c r="L96" s="137"/>
      <c r="M96" s="137"/>
      <c r="N96" s="137"/>
      <c r="O96" s="137"/>
      <c r="P96" s="137"/>
      <c r="Q96" s="137"/>
      <c r="R96" s="137"/>
      <c r="S96" s="137"/>
      <c r="T96" s="137"/>
      <c r="U96" s="137"/>
      <c r="V96" s="137"/>
      <c r="W96" s="137"/>
      <c r="X96" s="137"/>
      <c r="Y96" s="137"/>
      <c r="Z96" s="137"/>
      <c r="AA96" s="137"/>
      <c r="AB96" s="137"/>
      <c r="AC96" s="137"/>
      <c r="AD96" s="137"/>
      <c r="AE96" s="137"/>
      <c r="AF96" s="137"/>
      <c r="AG96" s="138">
        <f>'02 - SO.01.01 ARCHITEKTON...'!J32</f>
        <v>0</v>
      </c>
      <c r="AH96" s="136"/>
      <c r="AI96" s="136"/>
      <c r="AJ96" s="136"/>
      <c r="AK96" s="136"/>
      <c r="AL96" s="136"/>
      <c r="AM96" s="136"/>
      <c r="AN96" s="138">
        <f>SUM(AG96,AT96)</f>
        <v>0</v>
      </c>
      <c r="AO96" s="136"/>
      <c r="AP96" s="136"/>
      <c r="AQ96" s="139" t="s">
        <v>88</v>
      </c>
      <c r="AR96" s="75"/>
      <c r="AS96" s="140">
        <v>0</v>
      </c>
      <c r="AT96" s="141">
        <f>ROUND(SUM(AV96:AW96),2)</f>
        <v>0</v>
      </c>
      <c r="AU96" s="142">
        <f>'02 - SO.01.01 ARCHITEKTON...'!P145</f>
        <v>0</v>
      </c>
      <c r="AV96" s="141">
        <f>'02 - SO.01.01 ARCHITEKTON...'!J35</f>
        <v>0</v>
      </c>
      <c r="AW96" s="141">
        <f>'02 - SO.01.01 ARCHITEKTON...'!J36</f>
        <v>0</v>
      </c>
      <c r="AX96" s="141">
        <f>'02 - SO.01.01 ARCHITEKTON...'!J37</f>
        <v>0</v>
      </c>
      <c r="AY96" s="141">
        <f>'02 - SO.01.01 ARCHITEKTON...'!J38</f>
        <v>0</v>
      </c>
      <c r="AZ96" s="141">
        <f>'02 - SO.01.01 ARCHITEKTON...'!F35</f>
        <v>0</v>
      </c>
      <c r="BA96" s="141">
        <f>'02 - SO.01.01 ARCHITEKTON...'!F36</f>
        <v>0</v>
      </c>
      <c r="BB96" s="141">
        <f>'02 - SO.01.01 ARCHITEKTON...'!F37</f>
        <v>0</v>
      </c>
      <c r="BC96" s="141">
        <f>'02 - SO.01.01 ARCHITEKTON...'!F38</f>
        <v>0</v>
      </c>
      <c r="BD96" s="143">
        <f>'02 - SO.01.01 ARCHITEKTON...'!F39</f>
        <v>0</v>
      </c>
      <c r="BE96" s="4"/>
      <c r="BT96" s="144" t="s">
        <v>89</v>
      </c>
      <c r="BV96" s="144" t="s">
        <v>78</v>
      </c>
      <c r="BW96" s="144" t="s">
        <v>90</v>
      </c>
      <c r="BX96" s="144" t="s">
        <v>84</v>
      </c>
      <c r="CL96" s="144" t="s">
        <v>1</v>
      </c>
    </row>
    <row r="97" s="4" customFormat="1" ht="16.5" customHeight="1">
      <c r="A97" s="135" t="s">
        <v>85</v>
      </c>
      <c r="B97" s="73"/>
      <c r="C97" s="136"/>
      <c r="D97" s="136"/>
      <c r="E97" s="137" t="s">
        <v>91</v>
      </c>
      <c r="F97" s="137"/>
      <c r="G97" s="137"/>
      <c r="H97" s="137"/>
      <c r="I97" s="137"/>
      <c r="J97" s="136"/>
      <c r="K97" s="137" t="s">
        <v>92</v>
      </c>
      <c r="L97" s="137"/>
      <c r="M97" s="137"/>
      <c r="N97" s="137"/>
      <c r="O97" s="137"/>
      <c r="P97" s="137"/>
      <c r="Q97" s="137"/>
      <c r="R97" s="137"/>
      <c r="S97" s="137"/>
      <c r="T97" s="137"/>
      <c r="U97" s="137"/>
      <c r="V97" s="137"/>
      <c r="W97" s="137"/>
      <c r="X97" s="137"/>
      <c r="Y97" s="137"/>
      <c r="Z97" s="137"/>
      <c r="AA97" s="137"/>
      <c r="AB97" s="137"/>
      <c r="AC97" s="137"/>
      <c r="AD97" s="137"/>
      <c r="AE97" s="137"/>
      <c r="AF97" s="137"/>
      <c r="AG97" s="138">
        <f>'03 - SO.01.03 ZDRAVOTECHNIKA'!J32</f>
        <v>0</v>
      </c>
      <c r="AH97" s="136"/>
      <c r="AI97" s="136"/>
      <c r="AJ97" s="136"/>
      <c r="AK97" s="136"/>
      <c r="AL97" s="136"/>
      <c r="AM97" s="136"/>
      <c r="AN97" s="138">
        <f>SUM(AG97,AT97)</f>
        <v>0</v>
      </c>
      <c r="AO97" s="136"/>
      <c r="AP97" s="136"/>
      <c r="AQ97" s="139" t="s">
        <v>88</v>
      </c>
      <c r="AR97" s="75"/>
      <c r="AS97" s="140">
        <v>0</v>
      </c>
      <c r="AT97" s="141">
        <f>ROUND(SUM(AV97:AW97),2)</f>
        <v>0</v>
      </c>
      <c r="AU97" s="142">
        <f>'03 - SO.01.03 ZDRAVOTECHNIKA'!P126</f>
        <v>0</v>
      </c>
      <c r="AV97" s="141">
        <f>'03 - SO.01.03 ZDRAVOTECHNIKA'!J35</f>
        <v>0</v>
      </c>
      <c r="AW97" s="141">
        <f>'03 - SO.01.03 ZDRAVOTECHNIKA'!J36</f>
        <v>0</v>
      </c>
      <c r="AX97" s="141">
        <f>'03 - SO.01.03 ZDRAVOTECHNIKA'!J37</f>
        <v>0</v>
      </c>
      <c r="AY97" s="141">
        <f>'03 - SO.01.03 ZDRAVOTECHNIKA'!J38</f>
        <v>0</v>
      </c>
      <c r="AZ97" s="141">
        <f>'03 - SO.01.03 ZDRAVOTECHNIKA'!F35</f>
        <v>0</v>
      </c>
      <c r="BA97" s="141">
        <f>'03 - SO.01.03 ZDRAVOTECHNIKA'!F36</f>
        <v>0</v>
      </c>
      <c r="BB97" s="141">
        <f>'03 - SO.01.03 ZDRAVOTECHNIKA'!F37</f>
        <v>0</v>
      </c>
      <c r="BC97" s="141">
        <f>'03 - SO.01.03 ZDRAVOTECHNIKA'!F38</f>
        <v>0</v>
      </c>
      <c r="BD97" s="143">
        <f>'03 - SO.01.03 ZDRAVOTECHNIKA'!F39</f>
        <v>0</v>
      </c>
      <c r="BE97" s="4"/>
      <c r="BT97" s="144" t="s">
        <v>89</v>
      </c>
      <c r="BV97" s="144" t="s">
        <v>78</v>
      </c>
      <c r="BW97" s="144" t="s">
        <v>93</v>
      </c>
      <c r="BX97" s="144" t="s">
        <v>84</v>
      </c>
      <c r="CL97" s="144" t="s">
        <v>1</v>
      </c>
    </row>
    <row r="98" s="4" customFormat="1" ht="16.5" customHeight="1">
      <c r="A98" s="135" t="s">
        <v>85</v>
      </c>
      <c r="B98" s="73"/>
      <c r="C98" s="136"/>
      <c r="D98" s="136"/>
      <c r="E98" s="137" t="s">
        <v>94</v>
      </c>
      <c r="F98" s="137"/>
      <c r="G98" s="137"/>
      <c r="H98" s="137"/>
      <c r="I98" s="137"/>
      <c r="J98" s="136"/>
      <c r="K98" s="137" t="s">
        <v>95</v>
      </c>
      <c r="L98" s="137"/>
      <c r="M98" s="137"/>
      <c r="N98" s="137"/>
      <c r="O98" s="137"/>
      <c r="P98" s="137"/>
      <c r="Q98" s="137"/>
      <c r="R98" s="137"/>
      <c r="S98" s="137"/>
      <c r="T98" s="137"/>
      <c r="U98" s="137"/>
      <c r="V98" s="137"/>
      <c r="W98" s="137"/>
      <c r="X98" s="137"/>
      <c r="Y98" s="137"/>
      <c r="Z98" s="137"/>
      <c r="AA98" s="137"/>
      <c r="AB98" s="137"/>
      <c r="AC98" s="137"/>
      <c r="AD98" s="137"/>
      <c r="AE98" s="137"/>
      <c r="AF98" s="137"/>
      <c r="AG98" s="138">
        <f>'04 - SO.01.04 VYKUROVANIE'!J32</f>
        <v>0</v>
      </c>
      <c r="AH98" s="136"/>
      <c r="AI98" s="136"/>
      <c r="AJ98" s="136"/>
      <c r="AK98" s="136"/>
      <c r="AL98" s="136"/>
      <c r="AM98" s="136"/>
      <c r="AN98" s="138">
        <f>SUM(AG98,AT98)</f>
        <v>0</v>
      </c>
      <c r="AO98" s="136"/>
      <c r="AP98" s="136"/>
      <c r="AQ98" s="139" t="s">
        <v>88</v>
      </c>
      <c r="AR98" s="75"/>
      <c r="AS98" s="140">
        <v>0</v>
      </c>
      <c r="AT98" s="141">
        <f>ROUND(SUM(AV98:AW98),2)</f>
        <v>0</v>
      </c>
      <c r="AU98" s="142">
        <f>'04 - SO.01.04 VYKUROVANIE'!P130</f>
        <v>0</v>
      </c>
      <c r="AV98" s="141">
        <f>'04 - SO.01.04 VYKUROVANIE'!J35</f>
        <v>0</v>
      </c>
      <c r="AW98" s="141">
        <f>'04 - SO.01.04 VYKUROVANIE'!J36</f>
        <v>0</v>
      </c>
      <c r="AX98" s="141">
        <f>'04 - SO.01.04 VYKUROVANIE'!J37</f>
        <v>0</v>
      </c>
      <c r="AY98" s="141">
        <f>'04 - SO.01.04 VYKUROVANIE'!J38</f>
        <v>0</v>
      </c>
      <c r="AZ98" s="141">
        <f>'04 - SO.01.04 VYKUROVANIE'!F35</f>
        <v>0</v>
      </c>
      <c r="BA98" s="141">
        <f>'04 - SO.01.04 VYKUROVANIE'!F36</f>
        <v>0</v>
      </c>
      <c r="BB98" s="141">
        <f>'04 - SO.01.04 VYKUROVANIE'!F37</f>
        <v>0</v>
      </c>
      <c r="BC98" s="141">
        <f>'04 - SO.01.04 VYKUROVANIE'!F38</f>
        <v>0</v>
      </c>
      <c r="BD98" s="143">
        <f>'04 - SO.01.04 VYKUROVANIE'!F39</f>
        <v>0</v>
      </c>
      <c r="BE98" s="4"/>
      <c r="BT98" s="144" t="s">
        <v>89</v>
      </c>
      <c r="BV98" s="144" t="s">
        <v>78</v>
      </c>
      <c r="BW98" s="144" t="s">
        <v>96</v>
      </c>
      <c r="BX98" s="144" t="s">
        <v>84</v>
      </c>
      <c r="CL98" s="144" t="s">
        <v>1</v>
      </c>
    </row>
    <row r="99" s="4" customFormat="1" ht="23.25" customHeight="1">
      <c r="A99" s="135" t="s">
        <v>85</v>
      </c>
      <c r="B99" s="73"/>
      <c r="C99" s="136"/>
      <c r="D99" s="136"/>
      <c r="E99" s="137" t="s">
        <v>97</v>
      </c>
      <c r="F99" s="137"/>
      <c r="G99" s="137"/>
      <c r="H99" s="137"/>
      <c r="I99" s="137"/>
      <c r="J99" s="136"/>
      <c r="K99" s="137" t="s">
        <v>98</v>
      </c>
      <c r="L99" s="137"/>
      <c r="M99" s="137"/>
      <c r="N99" s="137"/>
      <c r="O99" s="137"/>
      <c r="P99" s="137"/>
      <c r="Q99" s="137"/>
      <c r="R99" s="137"/>
      <c r="S99" s="137"/>
      <c r="T99" s="137"/>
      <c r="U99" s="137"/>
      <c r="V99" s="137"/>
      <c r="W99" s="137"/>
      <c r="X99" s="137"/>
      <c r="Y99" s="137"/>
      <c r="Z99" s="137"/>
      <c r="AA99" s="137"/>
      <c r="AB99" s="137"/>
      <c r="AC99" s="137"/>
      <c r="AD99" s="137"/>
      <c r="AE99" s="137"/>
      <c r="AF99" s="137"/>
      <c r="AG99" s="138">
        <f>'05 - SO.01.05 ELEKTROINŠT...'!J32</f>
        <v>0</v>
      </c>
      <c r="AH99" s="136"/>
      <c r="AI99" s="136"/>
      <c r="AJ99" s="136"/>
      <c r="AK99" s="136"/>
      <c r="AL99" s="136"/>
      <c r="AM99" s="136"/>
      <c r="AN99" s="138">
        <f>SUM(AG99,AT99)</f>
        <v>0</v>
      </c>
      <c r="AO99" s="136"/>
      <c r="AP99" s="136"/>
      <c r="AQ99" s="139" t="s">
        <v>88</v>
      </c>
      <c r="AR99" s="75"/>
      <c r="AS99" s="140">
        <v>0</v>
      </c>
      <c r="AT99" s="141">
        <f>ROUND(SUM(AV99:AW99),2)</f>
        <v>0</v>
      </c>
      <c r="AU99" s="142">
        <f>'05 - SO.01.05 ELEKTROINŠT...'!P132</f>
        <v>0</v>
      </c>
      <c r="AV99" s="141">
        <f>'05 - SO.01.05 ELEKTROINŠT...'!J35</f>
        <v>0</v>
      </c>
      <c r="AW99" s="141">
        <f>'05 - SO.01.05 ELEKTROINŠT...'!J36</f>
        <v>0</v>
      </c>
      <c r="AX99" s="141">
        <f>'05 - SO.01.05 ELEKTROINŠT...'!J37</f>
        <v>0</v>
      </c>
      <c r="AY99" s="141">
        <f>'05 - SO.01.05 ELEKTROINŠT...'!J38</f>
        <v>0</v>
      </c>
      <c r="AZ99" s="141">
        <f>'05 - SO.01.05 ELEKTROINŠT...'!F35</f>
        <v>0</v>
      </c>
      <c r="BA99" s="141">
        <f>'05 - SO.01.05 ELEKTROINŠT...'!F36</f>
        <v>0</v>
      </c>
      <c r="BB99" s="141">
        <f>'05 - SO.01.05 ELEKTROINŠT...'!F37</f>
        <v>0</v>
      </c>
      <c r="BC99" s="141">
        <f>'05 - SO.01.05 ELEKTROINŠT...'!F38</f>
        <v>0</v>
      </c>
      <c r="BD99" s="143">
        <f>'05 - SO.01.05 ELEKTROINŠT...'!F39</f>
        <v>0</v>
      </c>
      <c r="BE99" s="4"/>
      <c r="BT99" s="144" t="s">
        <v>89</v>
      </c>
      <c r="BV99" s="144" t="s">
        <v>78</v>
      </c>
      <c r="BW99" s="144" t="s">
        <v>99</v>
      </c>
      <c r="BX99" s="144" t="s">
        <v>84</v>
      </c>
      <c r="CL99" s="144" t="s">
        <v>1</v>
      </c>
    </row>
    <row r="100" s="4" customFormat="1" ht="16.5" customHeight="1">
      <c r="A100" s="135" t="s">
        <v>85</v>
      </c>
      <c r="B100" s="73"/>
      <c r="C100" s="136"/>
      <c r="D100" s="136"/>
      <c r="E100" s="137" t="s">
        <v>100</v>
      </c>
      <c r="F100" s="137"/>
      <c r="G100" s="137"/>
      <c r="H100" s="137"/>
      <c r="I100" s="137"/>
      <c r="J100" s="136"/>
      <c r="K100" s="137" t="s">
        <v>101</v>
      </c>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8">
        <f>'06 - SO.01.06 SLABOPRÚDOV...'!J32</f>
        <v>0</v>
      </c>
      <c r="AH100" s="136"/>
      <c r="AI100" s="136"/>
      <c r="AJ100" s="136"/>
      <c r="AK100" s="136"/>
      <c r="AL100" s="136"/>
      <c r="AM100" s="136"/>
      <c r="AN100" s="138">
        <f>SUM(AG100,AT100)</f>
        <v>0</v>
      </c>
      <c r="AO100" s="136"/>
      <c r="AP100" s="136"/>
      <c r="AQ100" s="139" t="s">
        <v>88</v>
      </c>
      <c r="AR100" s="75"/>
      <c r="AS100" s="140">
        <v>0</v>
      </c>
      <c r="AT100" s="141">
        <f>ROUND(SUM(AV100:AW100),2)</f>
        <v>0</v>
      </c>
      <c r="AU100" s="142">
        <f>'06 - SO.01.06 SLABOPRÚDOV...'!P124</f>
        <v>0</v>
      </c>
      <c r="AV100" s="141">
        <f>'06 - SO.01.06 SLABOPRÚDOV...'!J35</f>
        <v>0</v>
      </c>
      <c r="AW100" s="141">
        <f>'06 - SO.01.06 SLABOPRÚDOV...'!J36</f>
        <v>0</v>
      </c>
      <c r="AX100" s="141">
        <f>'06 - SO.01.06 SLABOPRÚDOV...'!J37</f>
        <v>0</v>
      </c>
      <c r="AY100" s="141">
        <f>'06 - SO.01.06 SLABOPRÚDOV...'!J38</f>
        <v>0</v>
      </c>
      <c r="AZ100" s="141">
        <f>'06 - SO.01.06 SLABOPRÚDOV...'!F35</f>
        <v>0</v>
      </c>
      <c r="BA100" s="141">
        <f>'06 - SO.01.06 SLABOPRÚDOV...'!F36</f>
        <v>0</v>
      </c>
      <c r="BB100" s="141">
        <f>'06 - SO.01.06 SLABOPRÚDOV...'!F37</f>
        <v>0</v>
      </c>
      <c r="BC100" s="141">
        <f>'06 - SO.01.06 SLABOPRÚDOV...'!F38</f>
        <v>0</v>
      </c>
      <c r="BD100" s="143">
        <f>'06 - SO.01.06 SLABOPRÚDOV...'!F39</f>
        <v>0</v>
      </c>
      <c r="BE100" s="4"/>
      <c r="BT100" s="144" t="s">
        <v>89</v>
      </c>
      <c r="BV100" s="144" t="s">
        <v>78</v>
      </c>
      <c r="BW100" s="144" t="s">
        <v>102</v>
      </c>
      <c r="BX100" s="144" t="s">
        <v>84</v>
      </c>
      <c r="CL100" s="144" t="s">
        <v>1</v>
      </c>
    </row>
    <row r="101" s="4" customFormat="1" ht="16.5" customHeight="1">
      <c r="A101" s="135" t="s">
        <v>85</v>
      </c>
      <c r="B101" s="73"/>
      <c r="C101" s="136"/>
      <c r="D101" s="136"/>
      <c r="E101" s="137" t="s">
        <v>103</v>
      </c>
      <c r="F101" s="137"/>
      <c r="G101" s="137"/>
      <c r="H101" s="137"/>
      <c r="I101" s="137"/>
      <c r="J101" s="136"/>
      <c r="K101" s="137" t="s">
        <v>104</v>
      </c>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8">
        <f>'07 - SO.01.07 VZDUCHOTECH...'!J32</f>
        <v>0</v>
      </c>
      <c r="AH101" s="136"/>
      <c r="AI101" s="136"/>
      <c r="AJ101" s="136"/>
      <c r="AK101" s="136"/>
      <c r="AL101" s="136"/>
      <c r="AM101" s="136"/>
      <c r="AN101" s="138">
        <f>SUM(AG101,AT101)</f>
        <v>0</v>
      </c>
      <c r="AO101" s="136"/>
      <c r="AP101" s="136"/>
      <c r="AQ101" s="139" t="s">
        <v>88</v>
      </c>
      <c r="AR101" s="75"/>
      <c r="AS101" s="145">
        <v>0</v>
      </c>
      <c r="AT101" s="146">
        <f>ROUND(SUM(AV101:AW101),2)</f>
        <v>0</v>
      </c>
      <c r="AU101" s="147">
        <f>'07 - SO.01.07 VZDUCHOTECH...'!P126</f>
        <v>0</v>
      </c>
      <c r="AV101" s="146">
        <f>'07 - SO.01.07 VZDUCHOTECH...'!J35</f>
        <v>0</v>
      </c>
      <c r="AW101" s="146">
        <f>'07 - SO.01.07 VZDUCHOTECH...'!J36</f>
        <v>0</v>
      </c>
      <c r="AX101" s="146">
        <f>'07 - SO.01.07 VZDUCHOTECH...'!J37</f>
        <v>0</v>
      </c>
      <c r="AY101" s="146">
        <f>'07 - SO.01.07 VZDUCHOTECH...'!J38</f>
        <v>0</v>
      </c>
      <c r="AZ101" s="146">
        <f>'07 - SO.01.07 VZDUCHOTECH...'!F35</f>
        <v>0</v>
      </c>
      <c r="BA101" s="146">
        <f>'07 - SO.01.07 VZDUCHOTECH...'!F36</f>
        <v>0</v>
      </c>
      <c r="BB101" s="146">
        <f>'07 - SO.01.07 VZDUCHOTECH...'!F37</f>
        <v>0</v>
      </c>
      <c r="BC101" s="146">
        <f>'07 - SO.01.07 VZDUCHOTECH...'!F38</f>
        <v>0</v>
      </c>
      <c r="BD101" s="148">
        <f>'07 - SO.01.07 VZDUCHOTECH...'!F39</f>
        <v>0</v>
      </c>
      <c r="BE101" s="4"/>
      <c r="BT101" s="144" t="s">
        <v>89</v>
      </c>
      <c r="BV101" s="144" t="s">
        <v>78</v>
      </c>
      <c r="BW101" s="144" t="s">
        <v>105</v>
      </c>
      <c r="BX101" s="144" t="s">
        <v>84</v>
      </c>
      <c r="CL101" s="144" t="s">
        <v>1</v>
      </c>
    </row>
    <row r="102" s="2" customFormat="1" ht="30" customHeight="1">
      <c r="A102" s="35"/>
      <c r="B102" s="36"/>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41"/>
      <c r="AS102" s="35"/>
      <c r="AT102" s="35"/>
      <c r="AU102" s="35"/>
      <c r="AV102" s="35"/>
      <c r="AW102" s="35"/>
      <c r="AX102" s="35"/>
      <c r="AY102" s="35"/>
      <c r="AZ102" s="35"/>
      <c r="BA102" s="35"/>
      <c r="BB102" s="35"/>
      <c r="BC102" s="35"/>
      <c r="BD102" s="35"/>
      <c r="BE102" s="35"/>
    </row>
    <row r="103" s="2" customFormat="1" ht="6.96" customHeight="1">
      <c r="A103" s="35"/>
      <c r="B103" s="69"/>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41"/>
      <c r="AS103" s="35"/>
      <c r="AT103" s="35"/>
      <c r="AU103" s="35"/>
      <c r="AV103" s="35"/>
      <c r="AW103" s="35"/>
      <c r="AX103" s="35"/>
      <c r="AY103" s="35"/>
      <c r="AZ103" s="35"/>
      <c r="BA103" s="35"/>
      <c r="BB103" s="35"/>
      <c r="BC103" s="35"/>
      <c r="BD103" s="35"/>
      <c r="BE103" s="35"/>
    </row>
  </sheetData>
  <sheetProtection sheet="1" formatColumns="0" formatRows="0" objects="1" scenarios="1" spinCount="100000" saltValue="qkAE8c8bndcLFjzn/f0IPjzLolJGy+cPZwV/ucIRbzhB92EZgyUjv5u4kev2NlTeZC6CGen+V1hv//Zfj7ER2w==" hashValue="fNP9VMJt9bVp9OM6xR65TPhxtIf4v32H4emk+DRIC4yqzzGWQHeMjqo5sdPVKjhmeirIMlFktBk480hDj0eX2g==" algorithmName="SHA-512" password="CC35"/>
  <mergeCells count="66">
    <mergeCell ref="L85:AJ85"/>
    <mergeCell ref="AM87:AN87"/>
    <mergeCell ref="AS89:AT91"/>
    <mergeCell ref="AM89:AP89"/>
    <mergeCell ref="AM90:AP90"/>
    <mergeCell ref="C92:G92"/>
    <mergeCell ref="AG92:AM92"/>
    <mergeCell ref="AN92:AP92"/>
    <mergeCell ref="I92:AF92"/>
    <mergeCell ref="AG95:AM95"/>
    <mergeCell ref="AN95:AP95"/>
    <mergeCell ref="J95:AF95"/>
    <mergeCell ref="D95:H95"/>
    <mergeCell ref="AN96:AP96"/>
    <mergeCell ref="E96:I96"/>
    <mergeCell ref="K96:AF96"/>
    <mergeCell ref="AG96:AM96"/>
    <mergeCell ref="K97:AF97"/>
    <mergeCell ref="AN97:AP97"/>
    <mergeCell ref="E97:I97"/>
    <mergeCell ref="AG97:AM97"/>
    <mergeCell ref="AG98:AM98"/>
    <mergeCell ref="AN98:AP98"/>
    <mergeCell ref="E98:I98"/>
    <mergeCell ref="K98:AF98"/>
    <mergeCell ref="AN99:AP99"/>
    <mergeCell ref="AG99:AM99"/>
    <mergeCell ref="E99:I99"/>
    <mergeCell ref="K99:AF99"/>
    <mergeCell ref="AN100:AP100"/>
    <mergeCell ref="AG100:AM100"/>
    <mergeCell ref="E100:I100"/>
    <mergeCell ref="K100:AF100"/>
    <mergeCell ref="AN101:AP101"/>
    <mergeCell ref="AG101:AM101"/>
    <mergeCell ref="E101:I101"/>
    <mergeCell ref="K101:AF101"/>
    <mergeCell ref="AG94:AM94"/>
    <mergeCell ref="AN94:AP94"/>
    <mergeCell ref="BE5:BE34"/>
    <mergeCell ref="K5:AJ5"/>
    <mergeCell ref="K6:AJ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s>
  <hyperlinks>
    <hyperlink ref="A96" location="'02 - SO.01.01 ARCHITEKTON...'!C2" display="/"/>
    <hyperlink ref="A97" location="'03 - SO.01.03 ZDRAVOTECHNIKA'!C2" display="/"/>
    <hyperlink ref="A98" location="'04 - SO.01.04 VYKUROVANIE'!C2" display="/"/>
    <hyperlink ref="A99" location="'05 - SO.01.05 ELEKTROINŠT...'!C2" display="/"/>
    <hyperlink ref="A100" location="'06 - SO.01.06 SLABOPRÚDOV...'!C2" display="/"/>
    <hyperlink ref="A101" location="'07 - SO.01.07 VZDUCHOTECH...'!C2" display="/"/>
  </hyperlinks>
  <pageMargins left="0.39375" right="0.39375" top="0.39375" bottom="0.39375" header="0" footer="0"/>
  <pageSetup paperSize="9" orientation="portrait" blackAndWhite="1" fitToHeight="100"/>
  <headerFooter>
    <oddFooter>&amp;CStrana &amp;P z &amp;N</odd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90</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30" customHeight="1">
      <c r="A11" s="35"/>
      <c r="B11" s="41"/>
      <c r="C11" s="35"/>
      <c r="D11" s="35"/>
      <c r="E11" s="155" t="s">
        <v>110</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tr">
        <f>IF('Rekapitulácia stavby'!AN19="","",'Rekapitulácia stavby'!AN19)</f>
        <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tr">
        <f>IF('Rekapitulácia stavby'!E20="","",'Rekapitulácia stavby'!E20)</f>
        <v xml:space="preserve"> </v>
      </c>
      <c r="F26" s="35"/>
      <c r="G26" s="35"/>
      <c r="H26" s="35"/>
      <c r="I26" s="153" t="s">
        <v>25</v>
      </c>
      <c r="J26" s="144" t="str">
        <f>IF('Rekapitulácia stavby'!AN20="","",'Rekapitulácia stavby'!AN20)</f>
        <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ROUND(J145,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ROUND((SUM(BE145:BE435)),  2)</f>
        <v>0</v>
      </c>
      <c r="G35" s="168"/>
      <c r="H35" s="168"/>
      <c r="I35" s="169">
        <v>0.20000000000000001</v>
      </c>
      <c r="J35" s="167">
        <f>ROUND(((SUM(BE145:BE435))*I35),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ROUND((SUM(BF145:BF435)),  2)</f>
        <v>0</v>
      </c>
      <c r="G36" s="168"/>
      <c r="H36" s="168"/>
      <c r="I36" s="169">
        <v>0.20000000000000001</v>
      </c>
      <c r="J36" s="167">
        <f>ROUND(((SUM(BF145:BF435))*I36),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ROUND((SUM(BG145:BG435)),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ROUND((SUM(BH145:BH435)),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ROUND((SUM(BI145:BI435)),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30" customHeight="1">
      <c r="A89" s="35"/>
      <c r="B89" s="36"/>
      <c r="C89" s="37"/>
      <c r="D89" s="37"/>
      <c r="E89" s="79" t="str">
        <f>E11</f>
        <v>02 - SO.01.01 ARCHITEKTONICKO STAVEBNÉ RIEŠENIE , SO.01.02 STATIKA</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J145</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117</v>
      </c>
      <c r="E99" s="198"/>
      <c r="F99" s="198"/>
      <c r="G99" s="198"/>
      <c r="H99" s="198"/>
      <c r="I99" s="198"/>
      <c r="J99" s="199">
        <f>J146</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118</v>
      </c>
      <c r="E100" s="203"/>
      <c r="F100" s="203"/>
      <c r="G100" s="203"/>
      <c r="H100" s="203"/>
      <c r="I100" s="203"/>
      <c r="J100" s="204">
        <f>J147</f>
        <v>0</v>
      </c>
      <c r="K100" s="136"/>
      <c r="L100" s="205"/>
      <c r="S100" s="10"/>
      <c r="T100" s="10"/>
      <c r="U100" s="10"/>
      <c r="V100" s="10"/>
      <c r="W100" s="10"/>
      <c r="X100" s="10"/>
      <c r="Y100" s="10"/>
      <c r="Z100" s="10"/>
      <c r="AA100" s="10"/>
      <c r="AB100" s="10"/>
      <c r="AC100" s="10"/>
      <c r="AD100" s="10"/>
      <c r="AE100" s="10"/>
    </row>
    <row r="101" hidden="1" s="10" customFormat="1" ht="19.92" customHeight="1">
      <c r="A101" s="10"/>
      <c r="B101" s="201"/>
      <c r="C101" s="136"/>
      <c r="D101" s="202" t="s">
        <v>119</v>
      </c>
      <c r="E101" s="203"/>
      <c r="F101" s="203"/>
      <c r="G101" s="203"/>
      <c r="H101" s="203"/>
      <c r="I101" s="203"/>
      <c r="J101" s="204">
        <f>J157</f>
        <v>0</v>
      </c>
      <c r="K101" s="136"/>
      <c r="L101" s="205"/>
      <c r="S101" s="10"/>
      <c r="T101" s="10"/>
      <c r="U101" s="10"/>
      <c r="V101" s="10"/>
      <c r="W101" s="10"/>
      <c r="X101" s="10"/>
      <c r="Y101" s="10"/>
      <c r="Z101" s="10"/>
      <c r="AA101" s="10"/>
      <c r="AB101" s="10"/>
      <c r="AC101" s="10"/>
      <c r="AD101" s="10"/>
      <c r="AE101" s="10"/>
    </row>
    <row r="102" hidden="1" s="10" customFormat="1" ht="19.92" customHeight="1">
      <c r="A102" s="10"/>
      <c r="B102" s="201"/>
      <c r="C102" s="136"/>
      <c r="D102" s="202" t="s">
        <v>120</v>
      </c>
      <c r="E102" s="203"/>
      <c r="F102" s="203"/>
      <c r="G102" s="203"/>
      <c r="H102" s="203"/>
      <c r="I102" s="203"/>
      <c r="J102" s="204">
        <f>J173</f>
        <v>0</v>
      </c>
      <c r="K102" s="136"/>
      <c r="L102" s="205"/>
      <c r="S102" s="10"/>
      <c r="T102" s="10"/>
      <c r="U102" s="10"/>
      <c r="V102" s="10"/>
      <c r="W102" s="10"/>
      <c r="X102" s="10"/>
      <c r="Y102" s="10"/>
      <c r="Z102" s="10"/>
      <c r="AA102" s="10"/>
      <c r="AB102" s="10"/>
      <c r="AC102" s="10"/>
      <c r="AD102" s="10"/>
      <c r="AE102" s="10"/>
    </row>
    <row r="103" hidden="1" s="10" customFormat="1" ht="19.92" customHeight="1">
      <c r="A103" s="10"/>
      <c r="B103" s="201"/>
      <c r="C103" s="136"/>
      <c r="D103" s="202" t="s">
        <v>121</v>
      </c>
      <c r="E103" s="203"/>
      <c r="F103" s="203"/>
      <c r="G103" s="203"/>
      <c r="H103" s="203"/>
      <c r="I103" s="203"/>
      <c r="J103" s="204">
        <f>J190</f>
        <v>0</v>
      </c>
      <c r="K103" s="136"/>
      <c r="L103" s="205"/>
      <c r="S103" s="10"/>
      <c r="T103" s="10"/>
      <c r="U103" s="10"/>
      <c r="V103" s="10"/>
      <c r="W103" s="10"/>
      <c r="X103" s="10"/>
      <c r="Y103" s="10"/>
      <c r="Z103" s="10"/>
      <c r="AA103" s="10"/>
      <c r="AB103" s="10"/>
      <c r="AC103" s="10"/>
      <c r="AD103" s="10"/>
      <c r="AE103" s="10"/>
    </row>
    <row r="104" hidden="1" s="10" customFormat="1" ht="19.92" customHeight="1">
      <c r="A104" s="10"/>
      <c r="B104" s="201"/>
      <c r="C104" s="136"/>
      <c r="D104" s="202" t="s">
        <v>122</v>
      </c>
      <c r="E104" s="203"/>
      <c r="F104" s="203"/>
      <c r="G104" s="203"/>
      <c r="H104" s="203"/>
      <c r="I104" s="203"/>
      <c r="J104" s="204">
        <f>J201</f>
        <v>0</v>
      </c>
      <c r="K104" s="136"/>
      <c r="L104" s="205"/>
      <c r="S104" s="10"/>
      <c r="T104" s="10"/>
      <c r="U104" s="10"/>
      <c r="V104" s="10"/>
      <c r="W104" s="10"/>
      <c r="X104" s="10"/>
      <c r="Y104" s="10"/>
      <c r="Z104" s="10"/>
      <c r="AA104" s="10"/>
      <c r="AB104" s="10"/>
      <c r="AC104" s="10"/>
      <c r="AD104" s="10"/>
      <c r="AE104" s="10"/>
    </row>
    <row r="105" hidden="1" s="10" customFormat="1" ht="19.92" customHeight="1">
      <c r="A105" s="10"/>
      <c r="B105" s="201"/>
      <c r="C105" s="136"/>
      <c r="D105" s="202" t="s">
        <v>123</v>
      </c>
      <c r="E105" s="203"/>
      <c r="F105" s="203"/>
      <c r="G105" s="203"/>
      <c r="H105" s="203"/>
      <c r="I105" s="203"/>
      <c r="J105" s="204">
        <f>J205</f>
        <v>0</v>
      </c>
      <c r="K105" s="136"/>
      <c r="L105" s="205"/>
      <c r="S105" s="10"/>
      <c r="T105" s="10"/>
      <c r="U105" s="10"/>
      <c r="V105" s="10"/>
      <c r="W105" s="10"/>
      <c r="X105" s="10"/>
      <c r="Y105" s="10"/>
      <c r="Z105" s="10"/>
      <c r="AA105" s="10"/>
      <c r="AB105" s="10"/>
      <c r="AC105" s="10"/>
      <c r="AD105" s="10"/>
      <c r="AE105" s="10"/>
    </row>
    <row r="106" hidden="1" s="10" customFormat="1" ht="19.92" customHeight="1">
      <c r="A106" s="10"/>
      <c r="B106" s="201"/>
      <c r="C106" s="136"/>
      <c r="D106" s="202" t="s">
        <v>124</v>
      </c>
      <c r="E106" s="203"/>
      <c r="F106" s="203"/>
      <c r="G106" s="203"/>
      <c r="H106" s="203"/>
      <c r="I106" s="203"/>
      <c r="J106" s="204">
        <f>J243</f>
        <v>0</v>
      </c>
      <c r="K106" s="136"/>
      <c r="L106" s="205"/>
      <c r="S106" s="10"/>
      <c r="T106" s="10"/>
      <c r="U106" s="10"/>
      <c r="V106" s="10"/>
      <c r="W106" s="10"/>
      <c r="X106" s="10"/>
      <c r="Y106" s="10"/>
      <c r="Z106" s="10"/>
      <c r="AA106" s="10"/>
      <c r="AB106" s="10"/>
      <c r="AC106" s="10"/>
      <c r="AD106" s="10"/>
      <c r="AE106" s="10"/>
    </row>
    <row r="107" hidden="1" s="10" customFormat="1" ht="19.92" customHeight="1">
      <c r="A107" s="10"/>
      <c r="B107" s="201"/>
      <c r="C107" s="136"/>
      <c r="D107" s="202" t="s">
        <v>125</v>
      </c>
      <c r="E107" s="203"/>
      <c r="F107" s="203"/>
      <c r="G107" s="203"/>
      <c r="H107" s="203"/>
      <c r="I107" s="203"/>
      <c r="J107" s="204">
        <f>J273</f>
        <v>0</v>
      </c>
      <c r="K107" s="136"/>
      <c r="L107" s="205"/>
      <c r="S107" s="10"/>
      <c r="T107" s="10"/>
      <c r="U107" s="10"/>
      <c r="V107" s="10"/>
      <c r="W107" s="10"/>
      <c r="X107" s="10"/>
      <c r="Y107" s="10"/>
      <c r="Z107" s="10"/>
      <c r="AA107" s="10"/>
      <c r="AB107" s="10"/>
      <c r="AC107" s="10"/>
      <c r="AD107" s="10"/>
      <c r="AE107" s="10"/>
    </row>
    <row r="108" hidden="1" s="9" customFormat="1" ht="24.96" customHeight="1">
      <c r="A108" s="9"/>
      <c r="B108" s="195"/>
      <c r="C108" s="196"/>
      <c r="D108" s="197" t="s">
        <v>126</v>
      </c>
      <c r="E108" s="198"/>
      <c r="F108" s="198"/>
      <c r="G108" s="198"/>
      <c r="H108" s="198"/>
      <c r="I108" s="198"/>
      <c r="J108" s="199">
        <f>J275</f>
        <v>0</v>
      </c>
      <c r="K108" s="196"/>
      <c r="L108" s="200"/>
      <c r="S108" s="9"/>
      <c r="T108" s="9"/>
      <c r="U108" s="9"/>
      <c r="V108" s="9"/>
      <c r="W108" s="9"/>
      <c r="X108" s="9"/>
      <c r="Y108" s="9"/>
      <c r="Z108" s="9"/>
      <c r="AA108" s="9"/>
      <c r="AB108" s="9"/>
      <c r="AC108" s="9"/>
      <c r="AD108" s="9"/>
      <c r="AE108" s="9"/>
    </row>
    <row r="109" hidden="1" s="10" customFormat="1" ht="19.92" customHeight="1">
      <c r="A109" s="10"/>
      <c r="B109" s="201"/>
      <c r="C109" s="136"/>
      <c r="D109" s="202" t="s">
        <v>127</v>
      </c>
      <c r="E109" s="203"/>
      <c r="F109" s="203"/>
      <c r="G109" s="203"/>
      <c r="H109" s="203"/>
      <c r="I109" s="203"/>
      <c r="J109" s="204">
        <f>J276</f>
        <v>0</v>
      </c>
      <c r="K109" s="136"/>
      <c r="L109" s="205"/>
      <c r="S109" s="10"/>
      <c r="T109" s="10"/>
      <c r="U109" s="10"/>
      <c r="V109" s="10"/>
      <c r="W109" s="10"/>
      <c r="X109" s="10"/>
      <c r="Y109" s="10"/>
      <c r="Z109" s="10"/>
      <c r="AA109" s="10"/>
      <c r="AB109" s="10"/>
      <c r="AC109" s="10"/>
      <c r="AD109" s="10"/>
      <c r="AE109" s="10"/>
    </row>
    <row r="110" hidden="1" s="10" customFormat="1" ht="19.92" customHeight="1">
      <c r="A110" s="10"/>
      <c r="B110" s="201"/>
      <c r="C110" s="136"/>
      <c r="D110" s="202" t="s">
        <v>128</v>
      </c>
      <c r="E110" s="203"/>
      <c r="F110" s="203"/>
      <c r="G110" s="203"/>
      <c r="H110" s="203"/>
      <c r="I110" s="203"/>
      <c r="J110" s="204">
        <f>J290</f>
        <v>0</v>
      </c>
      <c r="K110" s="136"/>
      <c r="L110" s="205"/>
      <c r="S110" s="10"/>
      <c r="T110" s="10"/>
      <c r="U110" s="10"/>
      <c r="V110" s="10"/>
      <c r="W110" s="10"/>
      <c r="X110" s="10"/>
      <c r="Y110" s="10"/>
      <c r="Z110" s="10"/>
      <c r="AA110" s="10"/>
      <c r="AB110" s="10"/>
      <c r="AC110" s="10"/>
      <c r="AD110" s="10"/>
      <c r="AE110" s="10"/>
    </row>
    <row r="111" hidden="1" s="10" customFormat="1" ht="19.92" customHeight="1">
      <c r="A111" s="10"/>
      <c r="B111" s="201"/>
      <c r="C111" s="136"/>
      <c r="D111" s="202" t="s">
        <v>129</v>
      </c>
      <c r="E111" s="203"/>
      <c r="F111" s="203"/>
      <c r="G111" s="203"/>
      <c r="H111" s="203"/>
      <c r="I111" s="203"/>
      <c r="J111" s="204">
        <f>J308</f>
        <v>0</v>
      </c>
      <c r="K111" s="136"/>
      <c r="L111" s="205"/>
      <c r="S111" s="10"/>
      <c r="T111" s="10"/>
      <c r="U111" s="10"/>
      <c r="V111" s="10"/>
      <c r="W111" s="10"/>
      <c r="X111" s="10"/>
      <c r="Y111" s="10"/>
      <c r="Z111" s="10"/>
      <c r="AA111" s="10"/>
      <c r="AB111" s="10"/>
      <c r="AC111" s="10"/>
      <c r="AD111" s="10"/>
      <c r="AE111" s="10"/>
    </row>
    <row r="112" hidden="1" s="10" customFormat="1" ht="19.92" customHeight="1">
      <c r="A112" s="10"/>
      <c r="B112" s="201"/>
      <c r="C112" s="136"/>
      <c r="D112" s="202" t="s">
        <v>130</v>
      </c>
      <c r="E112" s="203"/>
      <c r="F112" s="203"/>
      <c r="G112" s="203"/>
      <c r="H112" s="203"/>
      <c r="I112" s="203"/>
      <c r="J112" s="204">
        <f>J328</f>
        <v>0</v>
      </c>
      <c r="K112" s="136"/>
      <c r="L112" s="205"/>
      <c r="S112" s="10"/>
      <c r="T112" s="10"/>
      <c r="U112" s="10"/>
      <c r="V112" s="10"/>
      <c r="W112" s="10"/>
      <c r="X112" s="10"/>
      <c r="Y112" s="10"/>
      <c r="Z112" s="10"/>
      <c r="AA112" s="10"/>
      <c r="AB112" s="10"/>
      <c r="AC112" s="10"/>
      <c r="AD112" s="10"/>
      <c r="AE112" s="10"/>
    </row>
    <row r="113" hidden="1" s="10" customFormat="1" ht="19.92" customHeight="1">
      <c r="A113" s="10"/>
      <c r="B113" s="201"/>
      <c r="C113" s="136"/>
      <c r="D113" s="202" t="s">
        <v>131</v>
      </c>
      <c r="E113" s="203"/>
      <c r="F113" s="203"/>
      <c r="G113" s="203"/>
      <c r="H113" s="203"/>
      <c r="I113" s="203"/>
      <c r="J113" s="204">
        <f>J332</f>
        <v>0</v>
      </c>
      <c r="K113" s="136"/>
      <c r="L113" s="205"/>
      <c r="S113" s="10"/>
      <c r="T113" s="10"/>
      <c r="U113" s="10"/>
      <c r="V113" s="10"/>
      <c r="W113" s="10"/>
      <c r="X113" s="10"/>
      <c r="Y113" s="10"/>
      <c r="Z113" s="10"/>
      <c r="AA113" s="10"/>
      <c r="AB113" s="10"/>
      <c r="AC113" s="10"/>
      <c r="AD113" s="10"/>
      <c r="AE113" s="10"/>
    </row>
    <row r="114" hidden="1" s="10" customFormat="1" ht="19.92" customHeight="1">
      <c r="A114" s="10"/>
      <c r="B114" s="201"/>
      <c r="C114" s="136"/>
      <c r="D114" s="202" t="s">
        <v>132</v>
      </c>
      <c r="E114" s="203"/>
      <c r="F114" s="203"/>
      <c r="G114" s="203"/>
      <c r="H114" s="203"/>
      <c r="I114" s="203"/>
      <c r="J114" s="204">
        <f>J343</f>
        <v>0</v>
      </c>
      <c r="K114" s="136"/>
      <c r="L114" s="205"/>
      <c r="S114" s="10"/>
      <c r="T114" s="10"/>
      <c r="U114" s="10"/>
      <c r="V114" s="10"/>
      <c r="W114" s="10"/>
      <c r="X114" s="10"/>
      <c r="Y114" s="10"/>
      <c r="Z114" s="10"/>
      <c r="AA114" s="10"/>
      <c r="AB114" s="10"/>
      <c r="AC114" s="10"/>
      <c r="AD114" s="10"/>
      <c r="AE114" s="10"/>
    </row>
    <row r="115" hidden="1" s="10" customFormat="1" ht="19.92" customHeight="1">
      <c r="A115" s="10"/>
      <c r="B115" s="201"/>
      <c r="C115" s="136"/>
      <c r="D115" s="202" t="s">
        <v>133</v>
      </c>
      <c r="E115" s="203"/>
      <c r="F115" s="203"/>
      <c r="G115" s="203"/>
      <c r="H115" s="203"/>
      <c r="I115" s="203"/>
      <c r="J115" s="204">
        <f>J350</f>
        <v>0</v>
      </c>
      <c r="K115" s="136"/>
      <c r="L115" s="205"/>
      <c r="S115" s="10"/>
      <c r="T115" s="10"/>
      <c r="U115" s="10"/>
      <c r="V115" s="10"/>
      <c r="W115" s="10"/>
      <c r="X115" s="10"/>
      <c r="Y115" s="10"/>
      <c r="Z115" s="10"/>
      <c r="AA115" s="10"/>
      <c r="AB115" s="10"/>
      <c r="AC115" s="10"/>
      <c r="AD115" s="10"/>
      <c r="AE115" s="10"/>
    </row>
    <row r="116" hidden="1" s="10" customFormat="1" ht="19.92" customHeight="1">
      <c r="A116" s="10"/>
      <c r="B116" s="201"/>
      <c r="C116" s="136"/>
      <c r="D116" s="202" t="s">
        <v>134</v>
      </c>
      <c r="E116" s="203"/>
      <c r="F116" s="203"/>
      <c r="G116" s="203"/>
      <c r="H116" s="203"/>
      <c r="I116" s="203"/>
      <c r="J116" s="204">
        <f>J362</f>
        <v>0</v>
      </c>
      <c r="K116" s="136"/>
      <c r="L116" s="205"/>
      <c r="S116" s="10"/>
      <c r="T116" s="10"/>
      <c r="U116" s="10"/>
      <c r="V116" s="10"/>
      <c r="W116" s="10"/>
      <c r="X116" s="10"/>
      <c r="Y116" s="10"/>
      <c r="Z116" s="10"/>
      <c r="AA116" s="10"/>
      <c r="AB116" s="10"/>
      <c r="AC116" s="10"/>
      <c r="AD116" s="10"/>
      <c r="AE116" s="10"/>
    </row>
    <row r="117" hidden="1" s="10" customFormat="1" ht="19.92" customHeight="1">
      <c r="A117" s="10"/>
      <c r="B117" s="201"/>
      <c r="C117" s="136"/>
      <c r="D117" s="202" t="s">
        <v>135</v>
      </c>
      <c r="E117" s="203"/>
      <c r="F117" s="203"/>
      <c r="G117" s="203"/>
      <c r="H117" s="203"/>
      <c r="I117" s="203"/>
      <c r="J117" s="204">
        <f>J388</f>
        <v>0</v>
      </c>
      <c r="K117" s="136"/>
      <c r="L117" s="205"/>
      <c r="S117" s="10"/>
      <c r="T117" s="10"/>
      <c r="U117" s="10"/>
      <c r="V117" s="10"/>
      <c r="W117" s="10"/>
      <c r="X117" s="10"/>
      <c r="Y117" s="10"/>
      <c r="Z117" s="10"/>
      <c r="AA117" s="10"/>
      <c r="AB117" s="10"/>
      <c r="AC117" s="10"/>
      <c r="AD117" s="10"/>
      <c r="AE117" s="10"/>
    </row>
    <row r="118" hidden="1" s="10" customFormat="1" ht="19.92" customHeight="1">
      <c r="A118" s="10"/>
      <c r="B118" s="201"/>
      <c r="C118" s="136"/>
      <c r="D118" s="202" t="s">
        <v>136</v>
      </c>
      <c r="E118" s="203"/>
      <c r="F118" s="203"/>
      <c r="G118" s="203"/>
      <c r="H118" s="203"/>
      <c r="I118" s="203"/>
      <c r="J118" s="204">
        <f>J398</f>
        <v>0</v>
      </c>
      <c r="K118" s="136"/>
      <c r="L118" s="205"/>
      <c r="S118" s="10"/>
      <c r="T118" s="10"/>
      <c r="U118" s="10"/>
      <c r="V118" s="10"/>
      <c r="W118" s="10"/>
      <c r="X118" s="10"/>
      <c r="Y118" s="10"/>
      <c r="Z118" s="10"/>
      <c r="AA118" s="10"/>
      <c r="AB118" s="10"/>
      <c r="AC118" s="10"/>
      <c r="AD118" s="10"/>
      <c r="AE118" s="10"/>
    </row>
    <row r="119" hidden="1" s="10" customFormat="1" ht="19.92" customHeight="1">
      <c r="A119" s="10"/>
      <c r="B119" s="201"/>
      <c r="C119" s="136"/>
      <c r="D119" s="202" t="s">
        <v>137</v>
      </c>
      <c r="E119" s="203"/>
      <c r="F119" s="203"/>
      <c r="G119" s="203"/>
      <c r="H119" s="203"/>
      <c r="I119" s="203"/>
      <c r="J119" s="204">
        <f>J410</f>
        <v>0</v>
      </c>
      <c r="K119" s="136"/>
      <c r="L119" s="205"/>
      <c r="S119" s="10"/>
      <c r="T119" s="10"/>
      <c r="U119" s="10"/>
      <c r="V119" s="10"/>
      <c r="W119" s="10"/>
      <c r="X119" s="10"/>
      <c r="Y119" s="10"/>
      <c r="Z119" s="10"/>
      <c r="AA119" s="10"/>
      <c r="AB119" s="10"/>
      <c r="AC119" s="10"/>
      <c r="AD119" s="10"/>
      <c r="AE119" s="10"/>
    </row>
    <row r="120" hidden="1" s="10" customFormat="1" ht="19.92" customHeight="1">
      <c r="A120" s="10"/>
      <c r="B120" s="201"/>
      <c r="C120" s="136"/>
      <c r="D120" s="202" t="s">
        <v>138</v>
      </c>
      <c r="E120" s="203"/>
      <c r="F120" s="203"/>
      <c r="G120" s="203"/>
      <c r="H120" s="203"/>
      <c r="I120" s="203"/>
      <c r="J120" s="204">
        <f>J420</f>
        <v>0</v>
      </c>
      <c r="K120" s="136"/>
      <c r="L120" s="205"/>
      <c r="S120" s="10"/>
      <c r="T120" s="10"/>
      <c r="U120" s="10"/>
      <c r="V120" s="10"/>
      <c r="W120" s="10"/>
      <c r="X120" s="10"/>
      <c r="Y120" s="10"/>
      <c r="Z120" s="10"/>
      <c r="AA120" s="10"/>
      <c r="AB120" s="10"/>
      <c r="AC120" s="10"/>
      <c r="AD120" s="10"/>
      <c r="AE120" s="10"/>
    </row>
    <row r="121" hidden="1" s="10" customFormat="1" ht="19.92" customHeight="1">
      <c r="A121" s="10"/>
      <c r="B121" s="201"/>
      <c r="C121" s="136"/>
      <c r="D121" s="202" t="s">
        <v>139</v>
      </c>
      <c r="E121" s="203"/>
      <c r="F121" s="203"/>
      <c r="G121" s="203"/>
      <c r="H121" s="203"/>
      <c r="I121" s="203"/>
      <c r="J121" s="204">
        <f>J424</f>
        <v>0</v>
      </c>
      <c r="K121" s="136"/>
      <c r="L121" s="205"/>
      <c r="S121" s="10"/>
      <c r="T121" s="10"/>
      <c r="U121" s="10"/>
      <c r="V121" s="10"/>
      <c r="W121" s="10"/>
      <c r="X121" s="10"/>
      <c r="Y121" s="10"/>
      <c r="Z121" s="10"/>
      <c r="AA121" s="10"/>
      <c r="AB121" s="10"/>
      <c r="AC121" s="10"/>
      <c r="AD121" s="10"/>
      <c r="AE121" s="10"/>
    </row>
    <row r="122" hidden="1" s="10" customFormat="1" ht="19.92" customHeight="1">
      <c r="A122" s="10"/>
      <c r="B122" s="201"/>
      <c r="C122" s="136"/>
      <c r="D122" s="202" t="s">
        <v>140</v>
      </c>
      <c r="E122" s="203"/>
      <c r="F122" s="203"/>
      <c r="G122" s="203"/>
      <c r="H122" s="203"/>
      <c r="I122" s="203"/>
      <c r="J122" s="204">
        <f>J429</f>
        <v>0</v>
      </c>
      <c r="K122" s="136"/>
      <c r="L122" s="205"/>
      <c r="S122" s="10"/>
      <c r="T122" s="10"/>
      <c r="U122" s="10"/>
      <c r="V122" s="10"/>
      <c r="W122" s="10"/>
      <c r="X122" s="10"/>
      <c r="Y122" s="10"/>
      <c r="Z122" s="10"/>
      <c r="AA122" s="10"/>
      <c r="AB122" s="10"/>
      <c r="AC122" s="10"/>
      <c r="AD122" s="10"/>
      <c r="AE122" s="10"/>
    </row>
    <row r="123" hidden="1" s="9" customFormat="1" ht="24.96" customHeight="1">
      <c r="A123" s="9"/>
      <c r="B123" s="195"/>
      <c r="C123" s="196"/>
      <c r="D123" s="197" t="s">
        <v>141</v>
      </c>
      <c r="E123" s="198"/>
      <c r="F123" s="198"/>
      <c r="G123" s="198"/>
      <c r="H123" s="198"/>
      <c r="I123" s="198"/>
      <c r="J123" s="199">
        <f>J433</f>
        <v>0</v>
      </c>
      <c r="K123" s="196"/>
      <c r="L123" s="200"/>
      <c r="S123" s="9"/>
      <c r="T123" s="9"/>
      <c r="U123" s="9"/>
      <c r="V123" s="9"/>
      <c r="W123" s="9"/>
      <c r="X123" s="9"/>
      <c r="Y123" s="9"/>
      <c r="Z123" s="9"/>
      <c r="AA123" s="9"/>
      <c r="AB123" s="9"/>
      <c r="AC123" s="9"/>
      <c r="AD123" s="9"/>
      <c r="AE123" s="9"/>
    </row>
    <row r="124" hidden="1" s="2" customFormat="1" ht="21.84" customHeight="1">
      <c r="A124" s="35"/>
      <c r="B124" s="36"/>
      <c r="C124" s="37"/>
      <c r="D124" s="37"/>
      <c r="E124" s="37"/>
      <c r="F124" s="37"/>
      <c r="G124" s="37"/>
      <c r="H124" s="37"/>
      <c r="I124" s="37"/>
      <c r="J124" s="37"/>
      <c r="K124" s="37"/>
      <c r="L124" s="66"/>
      <c r="S124" s="35"/>
      <c r="T124" s="35"/>
      <c r="U124" s="35"/>
      <c r="V124" s="35"/>
      <c r="W124" s="35"/>
      <c r="X124" s="35"/>
      <c r="Y124" s="35"/>
      <c r="Z124" s="35"/>
      <c r="AA124" s="35"/>
      <c r="AB124" s="35"/>
      <c r="AC124" s="35"/>
      <c r="AD124" s="35"/>
      <c r="AE124" s="35"/>
    </row>
    <row r="125" hidden="1" s="2" customFormat="1" ht="6.96" customHeight="1">
      <c r="A125" s="35"/>
      <c r="B125" s="69"/>
      <c r="C125" s="70"/>
      <c r="D125" s="70"/>
      <c r="E125" s="70"/>
      <c r="F125" s="70"/>
      <c r="G125" s="70"/>
      <c r="H125" s="70"/>
      <c r="I125" s="70"/>
      <c r="J125" s="70"/>
      <c r="K125" s="70"/>
      <c r="L125" s="66"/>
      <c r="S125" s="35"/>
      <c r="T125" s="35"/>
      <c r="U125" s="35"/>
      <c r="V125" s="35"/>
      <c r="W125" s="35"/>
      <c r="X125" s="35"/>
      <c r="Y125" s="35"/>
      <c r="Z125" s="35"/>
      <c r="AA125" s="35"/>
      <c r="AB125" s="35"/>
      <c r="AC125" s="35"/>
      <c r="AD125" s="35"/>
      <c r="AE125" s="35"/>
    </row>
    <row r="126" hidden="1"/>
    <row r="127" hidden="1"/>
    <row r="128" hidden="1"/>
    <row r="129" s="2" customFormat="1" ht="6.96" customHeight="1">
      <c r="A129" s="35"/>
      <c r="B129" s="71"/>
      <c r="C129" s="72"/>
      <c r="D129" s="72"/>
      <c r="E129" s="72"/>
      <c r="F129" s="72"/>
      <c r="G129" s="72"/>
      <c r="H129" s="72"/>
      <c r="I129" s="72"/>
      <c r="J129" s="72"/>
      <c r="K129" s="72"/>
      <c r="L129" s="66"/>
      <c r="S129" s="35"/>
      <c r="T129" s="35"/>
      <c r="U129" s="35"/>
      <c r="V129" s="35"/>
      <c r="W129" s="35"/>
      <c r="X129" s="35"/>
      <c r="Y129" s="35"/>
      <c r="Z129" s="35"/>
      <c r="AA129" s="35"/>
      <c r="AB129" s="35"/>
      <c r="AC129" s="35"/>
      <c r="AD129" s="35"/>
      <c r="AE129" s="35"/>
    </row>
    <row r="130" s="2" customFormat="1" ht="24.96" customHeight="1">
      <c r="A130" s="35"/>
      <c r="B130" s="36"/>
      <c r="C130" s="20" t="s">
        <v>142</v>
      </c>
      <c r="D130" s="37"/>
      <c r="E130" s="37"/>
      <c r="F130" s="37"/>
      <c r="G130" s="37"/>
      <c r="H130" s="37"/>
      <c r="I130" s="37"/>
      <c r="J130" s="37"/>
      <c r="K130" s="37"/>
      <c r="L130" s="66"/>
      <c r="S130" s="35"/>
      <c r="T130" s="35"/>
      <c r="U130" s="35"/>
      <c r="V130" s="35"/>
      <c r="W130" s="35"/>
      <c r="X130" s="35"/>
      <c r="Y130" s="35"/>
      <c r="Z130" s="35"/>
      <c r="AA130" s="35"/>
      <c r="AB130" s="35"/>
      <c r="AC130" s="35"/>
      <c r="AD130" s="35"/>
      <c r="AE130" s="35"/>
    </row>
    <row r="131" s="2" customFormat="1" ht="6.96" customHeight="1">
      <c r="A131" s="35"/>
      <c r="B131" s="36"/>
      <c r="C131" s="37"/>
      <c r="D131" s="37"/>
      <c r="E131" s="37"/>
      <c r="F131" s="37"/>
      <c r="G131" s="37"/>
      <c r="H131" s="37"/>
      <c r="I131" s="37"/>
      <c r="J131" s="37"/>
      <c r="K131" s="37"/>
      <c r="L131" s="66"/>
      <c r="S131" s="35"/>
      <c r="T131" s="35"/>
      <c r="U131" s="35"/>
      <c r="V131" s="35"/>
      <c r="W131" s="35"/>
      <c r="X131" s="35"/>
      <c r="Y131" s="35"/>
      <c r="Z131" s="35"/>
      <c r="AA131" s="35"/>
      <c r="AB131" s="35"/>
      <c r="AC131" s="35"/>
      <c r="AD131" s="35"/>
      <c r="AE131" s="35"/>
    </row>
    <row r="132" s="2" customFormat="1" ht="12" customHeight="1">
      <c r="A132" s="35"/>
      <c r="B132" s="36"/>
      <c r="C132" s="29" t="s">
        <v>14</v>
      </c>
      <c r="D132" s="37"/>
      <c r="E132" s="37"/>
      <c r="F132" s="37"/>
      <c r="G132" s="37"/>
      <c r="H132" s="37"/>
      <c r="I132" s="37"/>
      <c r="J132" s="37"/>
      <c r="K132" s="37"/>
      <c r="L132" s="66"/>
      <c r="S132" s="35"/>
      <c r="T132" s="35"/>
      <c r="U132" s="35"/>
      <c r="V132" s="35"/>
      <c r="W132" s="35"/>
      <c r="X132" s="35"/>
      <c r="Y132" s="35"/>
      <c r="Z132" s="35"/>
      <c r="AA132" s="35"/>
      <c r="AB132" s="35"/>
      <c r="AC132" s="35"/>
      <c r="AD132" s="35"/>
      <c r="AE132" s="35"/>
    </row>
    <row r="133" s="2" customFormat="1" ht="16.5" customHeight="1">
      <c r="A133" s="35"/>
      <c r="B133" s="36"/>
      <c r="C133" s="37"/>
      <c r="D133" s="37"/>
      <c r="E133" s="190" t="str">
        <f>E7</f>
        <v>ROZŠÍRENIE KAPACITY MŠ V OBCI BOLEŠOV</v>
      </c>
      <c r="F133" s="29"/>
      <c r="G133" s="29"/>
      <c r="H133" s="29"/>
      <c r="I133" s="37"/>
      <c r="J133" s="37"/>
      <c r="K133" s="37"/>
      <c r="L133" s="66"/>
      <c r="S133" s="35"/>
      <c r="T133" s="35"/>
      <c r="U133" s="35"/>
      <c r="V133" s="35"/>
      <c r="W133" s="35"/>
      <c r="X133" s="35"/>
      <c r="Y133" s="35"/>
      <c r="Z133" s="35"/>
      <c r="AA133" s="35"/>
      <c r="AB133" s="35"/>
      <c r="AC133" s="35"/>
      <c r="AD133" s="35"/>
      <c r="AE133" s="35"/>
    </row>
    <row r="134" s="1" customFormat="1" ht="12" customHeight="1">
      <c r="B134" s="18"/>
      <c r="C134" s="29" t="s">
        <v>107</v>
      </c>
      <c r="D134" s="19"/>
      <c r="E134" s="19"/>
      <c r="F134" s="19"/>
      <c r="G134" s="19"/>
      <c r="H134" s="19"/>
      <c r="I134" s="19"/>
      <c r="J134" s="19"/>
      <c r="K134" s="19"/>
      <c r="L134" s="17"/>
    </row>
    <row r="135" s="2" customFormat="1" ht="16.5" customHeight="1">
      <c r="A135" s="35"/>
      <c r="B135" s="36"/>
      <c r="C135" s="37"/>
      <c r="D135" s="37"/>
      <c r="E135" s="190" t="s">
        <v>108</v>
      </c>
      <c r="F135" s="37"/>
      <c r="G135" s="37"/>
      <c r="H135" s="37"/>
      <c r="I135" s="37"/>
      <c r="J135" s="37"/>
      <c r="K135" s="37"/>
      <c r="L135" s="66"/>
      <c r="S135" s="35"/>
      <c r="T135" s="35"/>
      <c r="U135" s="35"/>
      <c r="V135" s="35"/>
      <c r="W135" s="35"/>
      <c r="X135" s="35"/>
      <c r="Y135" s="35"/>
      <c r="Z135" s="35"/>
      <c r="AA135" s="35"/>
      <c r="AB135" s="35"/>
      <c r="AC135" s="35"/>
      <c r="AD135" s="35"/>
      <c r="AE135" s="35"/>
    </row>
    <row r="136" s="2" customFormat="1" ht="12" customHeight="1">
      <c r="A136" s="35"/>
      <c r="B136" s="36"/>
      <c r="C136" s="29" t="s">
        <v>109</v>
      </c>
      <c r="D136" s="37"/>
      <c r="E136" s="37"/>
      <c r="F136" s="37"/>
      <c r="G136" s="37"/>
      <c r="H136" s="37"/>
      <c r="I136" s="37"/>
      <c r="J136" s="37"/>
      <c r="K136" s="37"/>
      <c r="L136" s="66"/>
      <c r="S136" s="35"/>
      <c r="T136" s="35"/>
      <c r="U136" s="35"/>
      <c r="V136" s="35"/>
      <c r="W136" s="35"/>
      <c r="X136" s="35"/>
      <c r="Y136" s="35"/>
      <c r="Z136" s="35"/>
      <c r="AA136" s="35"/>
      <c r="AB136" s="35"/>
      <c r="AC136" s="35"/>
      <c r="AD136" s="35"/>
      <c r="AE136" s="35"/>
    </row>
    <row r="137" s="2" customFormat="1" ht="30" customHeight="1">
      <c r="A137" s="35"/>
      <c r="B137" s="36"/>
      <c r="C137" s="37"/>
      <c r="D137" s="37"/>
      <c r="E137" s="79" t="str">
        <f>E11</f>
        <v>02 - SO.01.01 ARCHITEKTONICKO STAVEBNÉ RIEŠENIE , SO.01.02 STATIKA</v>
      </c>
      <c r="F137" s="37"/>
      <c r="G137" s="37"/>
      <c r="H137" s="37"/>
      <c r="I137" s="37"/>
      <c r="J137" s="37"/>
      <c r="K137" s="37"/>
      <c r="L137" s="66"/>
      <c r="S137" s="35"/>
      <c r="T137" s="35"/>
      <c r="U137" s="35"/>
      <c r="V137" s="35"/>
      <c r="W137" s="35"/>
      <c r="X137" s="35"/>
      <c r="Y137" s="35"/>
      <c r="Z137" s="35"/>
      <c r="AA137" s="35"/>
      <c r="AB137" s="35"/>
      <c r="AC137" s="35"/>
      <c r="AD137" s="35"/>
      <c r="AE137" s="35"/>
    </row>
    <row r="138" s="2" customFormat="1" ht="6.96" customHeight="1">
      <c r="A138" s="35"/>
      <c r="B138" s="36"/>
      <c r="C138" s="37"/>
      <c r="D138" s="37"/>
      <c r="E138" s="37"/>
      <c r="F138" s="37"/>
      <c r="G138" s="37"/>
      <c r="H138" s="37"/>
      <c r="I138" s="37"/>
      <c r="J138" s="37"/>
      <c r="K138" s="37"/>
      <c r="L138" s="66"/>
      <c r="S138" s="35"/>
      <c r="T138" s="35"/>
      <c r="U138" s="35"/>
      <c r="V138" s="35"/>
      <c r="W138" s="35"/>
      <c r="X138" s="35"/>
      <c r="Y138" s="35"/>
      <c r="Z138" s="35"/>
      <c r="AA138" s="35"/>
      <c r="AB138" s="35"/>
      <c r="AC138" s="35"/>
      <c r="AD138" s="35"/>
      <c r="AE138" s="35"/>
    </row>
    <row r="139" s="2" customFormat="1" ht="12" customHeight="1">
      <c r="A139" s="35"/>
      <c r="B139" s="36"/>
      <c r="C139" s="29" t="s">
        <v>18</v>
      </c>
      <c r="D139" s="37"/>
      <c r="E139" s="37"/>
      <c r="F139" s="24" t="str">
        <f>F14</f>
        <v>Bolešov, č.p. 422</v>
      </c>
      <c r="G139" s="37"/>
      <c r="H139" s="37"/>
      <c r="I139" s="29" t="s">
        <v>20</v>
      </c>
      <c r="J139" s="82" t="str">
        <f>IF(J14="","",J14)</f>
        <v>14. 7. 2022</v>
      </c>
      <c r="K139" s="37"/>
      <c r="L139" s="66"/>
      <c r="S139" s="35"/>
      <c r="T139" s="35"/>
      <c r="U139" s="35"/>
      <c r="V139" s="35"/>
      <c r="W139" s="35"/>
      <c r="X139" s="35"/>
      <c r="Y139" s="35"/>
      <c r="Z139" s="35"/>
      <c r="AA139" s="35"/>
      <c r="AB139" s="35"/>
      <c r="AC139" s="35"/>
      <c r="AD139" s="35"/>
      <c r="AE139" s="35"/>
    </row>
    <row r="140" s="2" customFormat="1" ht="6.96" customHeight="1">
      <c r="A140" s="35"/>
      <c r="B140" s="36"/>
      <c r="C140" s="37"/>
      <c r="D140" s="37"/>
      <c r="E140" s="37"/>
      <c r="F140" s="37"/>
      <c r="G140" s="37"/>
      <c r="H140" s="37"/>
      <c r="I140" s="37"/>
      <c r="J140" s="37"/>
      <c r="K140" s="37"/>
      <c r="L140" s="66"/>
      <c r="S140" s="35"/>
      <c r="T140" s="35"/>
      <c r="U140" s="35"/>
      <c r="V140" s="35"/>
      <c r="W140" s="35"/>
      <c r="X140" s="35"/>
      <c r="Y140" s="35"/>
      <c r="Z140" s="35"/>
      <c r="AA140" s="35"/>
      <c r="AB140" s="35"/>
      <c r="AC140" s="35"/>
      <c r="AD140" s="35"/>
      <c r="AE140" s="35"/>
    </row>
    <row r="141" s="2" customFormat="1" ht="15.15" customHeight="1">
      <c r="A141" s="35"/>
      <c r="B141" s="36"/>
      <c r="C141" s="29" t="s">
        <v>22</v>
      </c>
      <c r="D141" s="37"/>
      <c r="E141" s="37"/>
      <c r="F141" s="24" t="str">
        <f>E17</f>
        <v>Obec Bolešov, Bolešov 78, 018 53 Bolešov</v>
      </c>
      <c r="G141" s="37"/>
      <c r="H141" s="37"/>
      <c r="I141" s="29" t="s">
        <v>28</v>
      </c>
      <c r="J141" s="33" t="str">
        <f>E23</f>
        <v>S.A.B.A. spol. s.r.o.</v>
      </c>
      <c r="K141" s="37"/>
      <c r="L141" s="66"/>
      <c r="S141" s="35"/>
      <c r="T141" s="35"/>
      <c r="U141" s="35"/>
      <c r="V141" s="35"/>
      <c r="W141" s="35"/>
      <c r="X141" s="35"/>
      <c r="Y141" s="35"/>
      <c r="Z141" s="35"/>
      <c r="AA141" s="35"/>
      <c r="AB141" s="35"/>
      <c r="AC141" s="35"/>
      <c r="AD141" s="35"/>
      <c r="AE141" s="35"/>
    </row>
    <row r="142" s="2" customFormat="1" ht="15.15" customHeight="1">
      <c r="A142" s="35"/>
      <c r="B142" s="36"/>
      <c r="C142" s="29" t="s">
        <v>26</v>
      </c>
      <c r="D142" s="37"/>
      <c r="E142" s="37"/>
      <c r="F142" s="24" t="str">
        <f>IF(E20="","",E20)</f>
        <v>Vyplň údaj</v>
      </c>
      <c r="G142" s="37"/>
      <c r="H142" s="37"/>
      <c r="I142" s="29" t="s">
        <v>32</v>
      </c>
      <c r="J142" s="33" t="str">
        <f>E26</f>
        <v xml:space="preserve"> </v>
      </c>
      <c r="K142" s="37"/>
      <c r="L142" s="66"/>
      <c r="S142" s="35"/>
      <c r="T142" s="35"/>
      <c r="U142" s="35"/>
      <c r="V142" s="35"/>
      <c r="W142" s="35"/>
      <c r="X142" s="35"/>
      <c r="Y142" s="35"/>
      <c r="Z142" s="35"/>
      <c r="AA142" s="35"/>
      <c r="AB142" s="35"/>
      <c r="AC142" s="35"/>
      <c r="AD142" s="35"/>
      <c r="AE142" s="35"/>
    </row>
    <row r="143" s="2" customFormat="1" ht="10.32" customHeight="1">
      <c r="A143" s="35"/>
      <c r="B143" s="36"/>
      <c r="C143" s="37"/>
      <c r="D143" s="37"/>
      <c r="E143" s="37"/>
      <c r="F143" s="37"/>
      <c r="G143" s="37"/>
      <c r="H143" s="37"/>
      <c r="I143" s="37"/>
      <c r="J143" s="37"/>
      <c r="K143" s="37"/>
      <c r="L143" s="66"/>
      <c r="S143" s="35"/>
      <c r="T143" s="35"/>
      <c r="U143" s="35"/>
      <c r="V143" s="35"/>
      <c r="W143" s="35"/>
      <c r="X143" s="35"/>
      <c r="Y143" s="35"/>
      <c r="Z143" s="35"/>
      <c r="AA143" s="35"/>
      <c r="AB143" s="35"/>
      <c r="AC143" s="35"/>
      <c r="AD143" s="35"/>
      <c r="AE143" s="35"/>
    </row>
    <row r="144" s="11" customFormat="1" ht="29.28" customHeight="1">
      <c r="A144" s="206"/>
      <c r="B144" s="207"/>
      <c r="C144" s="208" t="s">
        <v>143</v>
      </c>
      <c r="D144" s="209" t="s">
        <v>61</v>
      </c>
      <c r="E144" s="209" t="s">
        <v>57</v>
      </c>
      <c r="F144" s="209" t="s">
        <v>58</v>
      </c>
      <c r="G144" s="209" t="s">
        <v>144</v>
      </c>
      <c r="H144" s="209" t="s">
        <v>145</v>
      </c>
      <c r="I144" s="209" t="s">
        <v>146</v>
      </c>
      <c r="J144" s="210" t="s">
        <v>114</v>
      </c>
      <c r="K144" s="211" t="s">
        <v>147</v>
      </c>
      <c r="L144" s="212"/>
      <c r="M144" s="103" t="s">
        <v>1</v>
      </c>
      <c r="N144" s="104" t="s">
        <v>40</v>
      </c>
      <c r="O144" s="104" t="s">
        <v>148</v>
      </c>
      <c r="P144" s="104" t="s">
        <v>149</v>
      </c>
      <c r="Q144" s="104" t="s">
        <v>150</v>
      </c>
      <c r="R144" s="104" t="s">
        <v>151</v>
      </c>
      <c r="S144" s="104" t="s">
        <v>152</v>
      </c>
      <c r="T144" s="105" t="s">
        <v>153</v>
      </c>
      <c r="U144" s="206"/>
      <c r="V144" s="206"/>
      <c r="W144" s="206"/>
      <c r="X144" s="206"/>
      <c r="Y144" s="206"/>
      <c r="Z144" s="206"/>
      <c r="AA144" s="206"/>
      <c r="AB144" s="206"/>
      <c r="AC144" s="206"/>
      <c r="AD144" s="206"/>
      <c r="AE144" s="206"/>
    </row>
    <row r="145" s="2" customFormat="1" ht="22.8" customHeight="1">
      <c r="A145" s="35"/>
      <c r="B145" s="36"/>
      <c r="C145" s="110" t="s">
        <v>115</v>
      </c>
      <c r="D145" s="37"/>
      <c r="E145" s="37"/>
      <c r="F145" s="37"/>
      <c r="G145" s="37"/>
      <c r="H145" s="37"/>
      <c r="I145" s="37"/>
      <c r="J145" s="213">
        <f>BK145</f>
        <v>0</v>
      </c>
      <c r="K145" s="37"/>
      <c r="L145" s="41"/>
      <c r="M145" s="106"/>
      <c r="N145" s="214"/>
      <c r="O145" s="107"/>
      <c r="P145" s="215">
        <f>P146+P275+P433</f>
        <v>0</v>
      </c>
      <c r="Q145" s="107"/>
      <c r="R145" s="215">
        <f>R146+R275+R433</f>
        <v>365.179884128602</v>
      </c>
      <c r="S145" s="107"/>
      <c r="T145" s="216">
        <f>T146+T275+T433</f>
        <v>26.34765144</v>
      </c>
      <c r="U145" s="35"/>
      <c r="V145" s="35"/>
      <c r="W145" s="35"/>
      <c r="X145" s="35"/>
      <c r="Y145" s="35"/>
      <c r="Z145" s="35"/>
      <c r="AA145" s="35"/>
      <c r="AB145" s="35"/>
      <c r="AC145" s="35"/>
      <c r="AD145" s="35"/>
      <c r="AE145" s="35"/>
      <c r="AT145" s="14" t="s">
        <v>75</v>
      </c>
      <c r="AU145" s="14" t="s">
        <v>116</v>
      </c>
      <c r="BK145" s="217">
        <f>BK146+BK275+BK433</f>
        <v>0</v>
      </c>
    </row>
    <row r="146" s="12" customFormat="1" ht="25.92" customHeight="1">
      <c r="A146" s="12"/>
      <c r="B146" s="218"/>
      <c r="C146" s="219"/>
      <c r="D146" s="220" t="s">
        <v>75</v>
      </c>
      <c r="E146" s="221" t="s">
        <v>154</v>
      </c>
      <c r="F146" s="221" t="s">
        <v>155</v>
      </c>
      <c r="G146" s="219"/>
      <c r="H146" s="219"/>
      <c r="I146" s="222"/>
      <c r="J146" s="223">
        <f>BK146</f>
        <v>0</v>
      </c>
      <c r="K146" s="219"/>
      <c r="L146" s="224"/>
      <c r="M146" s="225"/>
      <c r="N146" s="226"/>
      <c r="O146" s="226"/>
      <c r="P146" s="227">
        <f>P147+P157+P173+P190+P201+P205+P243+P273</f>
        <v>0</v>
      </c>
      <c r="Q146" s="226"/>
      <c r="R146" s="227">
        <f>R147+R157+R173+R190+R201+R205+R243+R273</f>
        <v>334.76449748544701</v>
      </c>
      <c r="S146" s="226"/>
      <c r="T146" s="228">
        <f>T147+T157+T173+T190+T201+T205+T243+T273</f>
        <v>22.792403440000001</v>
      </c>
      <c r="U146" s="12"/>
      <c r="V146" s="12"/>
      <c r="W146" s="12"/>
      <c r="X146" s="12"/>
      <c r="Y146" s="12"/>
      <c r="Z146" s="12"/>
      <c r="AA146" s="12"/>
      <c r="AB146" s="12"/>
      <c r="AC146" s="12"/>
      <c r="AD146" s="12"/>
      <c r="AE146" s="12"/>
      <c r="AR146" s="229" t="s">
        <v>83</v>
      </c>
      <c r="AT146" s="230" t="s">
        <v>75</v>
      </c>
      <c r="AU146" s="230" t="s">
        <v>76</v>
      </c>
      <c r="AY146" s="229" t="s">
        <v>156</v>
      </c>
      <c r="BK146" s="231">
        <f>BK147+BK157+BK173+BK190+BK201+BK205+BK243+BK273</f>
        <v>0</v>
      </c>
    </row>
    <row r="147" s="12" customFormat="1" ht="22.8" customHeight="1">
      <c r="A147" s="12"/>
      <c r="B147" s="218"/>
      <c r="C147" s="219"/>
      <c r="D147" s="220" t="s">
        <v>75</v>
      </c>
      <c r="E147" s="232" t="s">
        <v>83</v>
      </c>
      <c r="F147" s="232" t="s">
        <v>157</v>
      </c>
      <c r="G147" s="219"/>
      <c r="H147" s="219"/>
      <c r="I147" s="222"/>
      <c r="J147" s="233">
        <f>BK147</f>
        <v>0</v>
      </c>
      <c r="K147" s="219"/>
      <c r="L147" s="224"/>
      <c r="M147" s="225"/>
      <c r="N147" s="226"/>
      <c r="O147" s="226"/>
      <c r="P147" s="227">
        <f>SUM(P148:P156)</f>
        <v>0</v>
      </c>
      <c r="Q147" s="226"/>
      <c r="R147" s="227">
        <f>SUM(R148:R156)</f>
        <v>23.335999999999999</v>
      </c>
      <c r="S147" s="226"/>
      <c r="T147" s="228">
        <f>SUM(T148:T156)</f>
        <v>2.673</v>
      </c>
      <c r="U147" s="12"/>
      <c r="V147" s="12"/>
      <c r="W147" s="12"/>
      <c r="X147" s="12"/>
      <c r="Y147" s="12"/>
      <c r="Z147" s="12"/>
      <c r="AA147" s="12"/>
      <c r="AB147" s="12"/>
      <c r="AC147" s="12"/>
      <c r="AD147" s="12"/>
      <c r="AE147" s="12"/>
      <c r="AR147" s="229" t="s">
        <v>83</v>
      </c>
      <c r="AT147" s="230" t="s">
        <v>75</v>
      </c>
      <c r="AU147" s="230" t="s">
        <v>83</v>
      </c>
      <c r="AY147" s="229" t="s">
        <v>156</v>
      </c>
      <c r="BK147" s="231">
        <f>SUM(BK148:BK156)</f>
        <v>0</v>
      </c>
    </row>
    <row r="148" s="2" customFormat="1" ht="33" customHeight="1">
      <c r="A148" s="35"/>
      <c r="B148" s="36"/>
      <c r="C148" s="234" t="s">
        <v>83</v>
      </c>
      <c r="D148" s="234" t="s">
        <v>158</v>
      </c>
      <c r="E148" s="235" t="s">
        <v>159</v>
      </c>
      <c r="F148" s="236" t="s">
        <v>160</v>
      </c>
      <c r="G148" s="237" t="s">
        <v>161</v>
      </c>
      <c r="H148" s="238">
        <v>11.880000000000001</v>
      </c>
      <c r="I148" s="239"/>
      <c r="J148" s="238">
        <f>ROUND(I148*H148,3)</f>
        <v>0</v>
      </c>
      <c r="K148" s="240"/>
      <c r="L148" s="41"/>
      <c r="M148" s="241" t="s">
        <v>1</v>
      </c>
      <c r="N148" s="242" t="s">
        <v>42</v>
      </c>
      <c r="O148" s="94"/>
      <c r="P148" s="243">
        <f>O148*H148</f>
        <v>0</v>
      </c>
      <c r="Q148" s="243">
        <v>0</v>
      </c>
      <c r="R148" s="243">
        <f>Q148*H148</f>
        <v>0</v>
      </c>
      <c r="S148" s="243">
        <v>0.22500000000000001</v>
      </c>
      <c r="T148" s="244">
        <f>S148*H148</f>
        <v>2.673</v>
      </c>
      <c r="U148" s="35"/>
      <c r="V148" s="35"/>
      <c r="W148" s="35"/>
      <c r="X148" s="35"/>
      <c r="Y148" s="35"/>
      <c r="Z148" s="35"/>
      <c r="AA148" s="35"/>
      <c r="AB148" s="35"/>
      <c r="AC148" s="35"/>
      <c r="AD148" s="35"/>
      <c r="AE148" s="35"/>
      <c r="AR148" s="245" t="s">
        <v>162</v>
      </c>
      <c r="AT148" s="245" t="s">
        <v>158</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162</v>
      </c>
      <c r="BM148" s="245" t="s">
        <v>163</v>
      </c>
    </row>
    <row r="149" s="2" customFormat="1" ht="21.75" customHeight="1">
      <c r="A149" s="35"/>
      <c r="B149" s="36"/>
      <c r="C149" s="234" t="s">
        <v>89</v>
      </c>
      <c r="D149" s="234" t="s">
        <v>158</v>
      </c>
      <c r="E149" s="235" t="s">
        <v>164</v>
      </c>
      <c r="F149" s="236" t="s">
        <v>165</v>
      </c>
      <c r="G149" s="237" t="s">
        <v>166</v>
      </c>
      <c r="H149" s="238">
        <v>15.798</v>
      </c>
      <c r="I149" s="239"/>
      <c r="J149" s="238">
        <f>ROUND(I149*H149,3)</f>
        <v>0</v>
      </c>
      <c r="K149" s="240"/>
      <c r="L149" s="41"/>
      <c r="M149" s="241" t="s">
        <v>1</v>
      </c>
      <c r="N149" s="242" t="s">
        <v>42</v>
      </c>
      <c r="O149" s="94"/>
      <c r="P149" s="243">
        <f>O149*H149</f>
        <v>0</v>
      </c>
      <c r="Q149" s="243">
        <v>0</v>
      </c>
      <c r="R149" s="243">
        <f>Q149*H149</f>
        <v>0</v>
      </c>
      <c r="S149" s="243">
        <v>0</v>
      </c>
      <c r="T149" s="244">
        <f>S149*H149</f>
        <v>0</v>
      </c>
      <c r="U149" s="35"/>
      <c r="V149" s="35"/>
      <c r="W149" s="35"/>
      <c r="X149" s="35"/>
      <c r="Y149" s="35"/>
      <c r="Z149" s="35"/>
      <c r="AA149" s="35"/>
      <c r="AB149" s="35"/>
      <c r="AC149" s="35"/>
      <c r="AD149" s="35"/>
      <c r="AE149" s="35"/>
      <c r="AR149" s="245" t="s">
        <v>162</v>
      </c>
      <c r="AT149" s="245" t="s">
        <v>158</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162</v>
      </c>
      <c r="BM149" s="245" t="s">
        <v>167</v>
      </c>
    </row>
    <row r="150" s="2" customFormat="1" ht="37.8" customHeight="1">
      <c r="A150" s="35"/>
      <c r="B150" s="36"/>
      <c r="C150" s="234" t="s">
        <v>168</v>
      </c>
      <c r="D150" s="234" t="s">
        <v>158</v>
      </c>
      <c r="E150" s="235" t="s">
        <v>169</v>
      </c>
      <c r="F150" s="236" t="s">
        <v>170</v>
      </c>
      <c r="G150" s="237" t="s">
        <v>166</v>
      </c>
      <c r="H150" s="238">
        <v>7.899</v>
      </c>
      <c r="I150" s="239"/>
      <c r="J150" s="238">
        <f>ROUND(I150*H150,3)</f>
        <v>0</v>
      </c>
      <c r="K150" s="240"/>
      <c r="L150" s="41"/>
      <c r="M150" s="241" t="s">
        <v>1</v>
      </c>
      <c r="N150" s="242" t="s">
        <v>42</v>
      </c>
      <c r="O150" s="94"/>
      <c r="P150" s="243">
        <f>O150*H150</f>
        <v>0</v>
      </c>
      <c r="Q150" s="243">
        <v>0</v>
      </c>
      <c r="R150" s="243">
        <f>Q150*H150</f>
        <v>0</v>
      </c>
      <c r="S150" s="243">
        <v>0</v>
      </c>
      <c r="T150" s="244">
        <f>S150*H150</f>
        <v>0</v>
      </c>
      <c r="U150" s="35"/>
      <c r="V150" s="35"/>
      <c r="W150" s="35"/>
      <c r="X150" s="35"/>
      <c r="Y150" s="35"/>
      <c r="Z150" s="35"/>
      <c r="AA150" s="35"/>
      <c r="AB150" s="35"/>
      <c r="AC150" s="35"/>
      <c r="AD150" s="35"/>
      <c r="AE150" s="35"/>
      <c r="AR150" s="245" t="s">
        <v>162</v>
      </c>
      <c r="AT150" s="245" t="s">
        <v>158</v>
      </c>
      <c r="AU150" s="245" t="s">
        <v>89</v>
      </c>
      <c r="AY150" s="14" t="s">
        <v>156</v>
      </c>
      <c r="BE150" s="246">
        <f>IF(N150="základná",J150,0)</f>
        <v>0</v>
      </c>
      <c r="BF150" s="246">
        <f>IF(N150="znížená",J150,0)</f>
        <v>0</v>
      </c>
      <c r="BG150" s="246">
        <f>IF(N150="zákl. prenesená",J150,0)</f>
        <v>0</v>
      </c>
      <c r="BH150" s="246">
        <f>IF(N150="zníž. prenesená",J150,0)</f>
        <v>0</v>
      </c>
      <c r="BI150" s="246">
        <f>IF(N150="nulová",J150,0)</f>
        <v>0</v>
      </c>
      <c r="BJ150" s="14" t="s">
        <v>89</v>
      </c>
      <c r="BK150" s="247">
        <f>ROUND(I150*H150,3)</f>
        <v>0</v>
      </c>
      <c r="BL150" s="14" t="s">
        <v>162</v>
      </c>
      <c r="BM150" s="245" t="s">
        <v>171</v>
      </c>
    </row>
    <row r="151" s="2" customFormat="1" ht="24.15" customHeight="1">
      <c r="A151" s="35"/>
      <c r="B151" s="36"/>
      <c r="C151" s="234" t="s">
        <v>162</v>
      </c>
      <c r="D151" s="234" t="s">
        <v>158</v>
      </c>
      <c r="E151" s="235" t="s">
        <v>172</v>
      </c>
      <c r="F151" s="236" t="s">
        <v>173</v>
      </c>
      <c r="G151" s="237" t="s">
        <v>166</v>
      </c>
      <c r="H151" s="238">
        <v>15.798</v>
      </c>
      <c r="I151" s="239"/>
      <c r="J151" s="238">
        <f>ROUND(I151*H151,3)</f>
        <v>0</v>
      </c>
      <c r="K151" s="240"/>
      <c r="L151" s="41"/>
      <c r="M151" s="241" t="s">
        <v>1</v>
      </c>
      <c r="N151" s="242" t="s">
        <v>42</v>
      </c>
      <c r="O151" s="94"/>
      <c r="P151" s="243">
        <f>O151*H151</f>
        <v>0</v>
      </c>
      <c r="Q151" s="243">
        <v>0</v>
      </c>
      <c r="R151" s="243">
        <f>Q151*H151</f>
        <v>0</v>
      </c>
      <c r="S151" s="243">
        <v>0</v>
      </c>
      <c r="T151" s="244">
        <f>S151*H151</f>
        <v>0</v>
      </c>
      <c r="U151" s="35"/>
      <c r="V151" s="35"/>
      <c r="W151" s="35"/>
      <c r="X151" s="35"/>
      <c r="Y151" s="35"/>
      <c r="Z151" s="35"/>
      <c r="AA151" s="35"/>
      <c r="AB151" s="35"/>
      <c r="AC151" s="35"/>
      <c r="AD151" s="35"/>
      <c r="AE151" s="35"/>
      <c r="AR151" s="245" t="s">
        <v>162</v>
      </c>
      <c r="AT151" s="245" t="s">
        <v>158</v>
      </c>
      <c r="AU151" s="245" t="s">
        <v>89</v>
      </c>
      <c r="AY151" s="14" t="s">
        <v>156</v>
      </c>
      <c r="BE151" s="246">
        <f>IF(N151="základná",J151,0)</f>
        <v>0</v>
      </c>
      <c r="BF151" s="246">
        <f>IF(N151="znížená",J151,0)</f>
        <v>0</v>
      </c>
      <c r="BG151" s="246">
        <f>IF(N151="zákl. prenesená",J151,0)</f>
        <v>0</v>
      </c>
      <c r="BH151" s="246">
        <f>IF(N151="zníž. prenesená",J151,0)</f>
        <v>0</v>
      </c>
      <c r="BI151" s="246">
        <f>IF(N151="nulová",J151,0)</f>
        <v>0</v>
      </c>
      <c r="BJ151" s="14" t="s">
        <v>89</v>
      </c>
      <c r="BK151" s="247">
        <f>ROUND(I151*H151,3)</f>
        <v>0</v>
      </c>
      <c r="BL151" s="14" t="s">
        <v>162</v>
      </c>
      <c r="BM151" s="245" t="s">
        <v>174</v>
      </c>
    </row>
    <row r="152" s="2" customFormat="1" ht="33" customHeight="1">
      <c r="A152" s="35"/>
      <c r="B152" s="36"/>
      <c r="C152" s="234" t="s">
        <v>175</v>
      </c>
      <c r="D152" s="234" t="s">
        <v>158</v>
      </c>
      <c r="E152" s="235" t="s">
        <v>176</v>
      </c>
      <c r="F152" s="236" t="s">
        <v>177</v>
      </c>
      <c r="G152" s="237" t="s">
        <v>166</v>
      </c>
      <c r="H152" s="238">
        <v>17.286000000000001</v>
      </c>
      <c r="I152" s="239"/>
      <c r="J152" s="238">
        <f>ROUND(I152*H152,3)</f>
        <v>0</v>
      </c>
      <c r="K152" s="240"/>
      <c r="L152" s="41"/>
      <c r="M152" s="241" t="s">
        <v>1</v>
      </c>
      <c r="N152" s="242" t="s">
        <v>42</v>
      </c>
      <c r="O152" s="94"/>
      <c r="P152" s="243">
        <f>O152*H152</f>
        <v>0</v>
      </c>
      <c r="Q152" s="243">
        <v>0</v>
      </c>
      <c r="R152" s="243">
        <f>Q152*H152</f>
        <v>0</v>
      </c>
      <c r="S152" s="243">
        <v>0</v>
      </c>
      <c r="T152" s="244">
        <f>S152*H152</f>
        <v>0</v>
      </c>
      <c r="U152" s="35"/>
      <c r="V152" s="35"/>
      <c r="W152" s="35"/>
      <c r="X152" s="35"/>
      <c r="Y152" s="35"/>
      <c r="Z152" s="35"/>
      <c r="AA152" s="35"/>
      <c r="AB152" s="35"/>
      <c r="AC152" s="35"/>
      <c r="AD152" s="35"/>
      <c r="AE152" s="35"/>
      <c r="AR152" s="245" t="s">
        <v>162</v>
      </c>
      <c r="AT152" s="245" t="s">
        <v>158</v>
      </c>
      <c r="AU152" s="245" t="s">
        <v>89</v>
      </c>
      <c r="AY152" s="14" t="s">
        <v>156</v>
      </c>
      <c r="BE152" s="246">
        <f>IF(N152="základná",J152,0)</f>
        <v>0</v>
      </c>
      <c r="BF152" s="246">
        <f>IF(N152="znížená",J152,0)</f>
        <v>0</v>
      </c>
      <c r="BG152" s="246">
        <f>IF(N152="zákl. prenesená",J152,0)</f>
        <v>0</v>
      </c>
      <c r="BH152" s="246">
        <f>IF(N152="zníž. prenesená",J152,0)</f>
        <v>0</v>
      </c>
      <c r="BI152" s="246">
        <f>IF(N152="nulová",J152,0)</f>
        <v>0</v>
      </c>
      <c r="BJ152" s="14" t="s">
        <v>89</v>
      </c>
      <c r="BK152" s="247">
        <f>ROUND(I152*H152,3)</f>
        <v>0</v>
      </c>
      <c r="BL152" s="14" t="s">
        <v>162</v>
      </c>
      <c r="BM152" s="245" t="s">
        <v>178</v>
      </c>
    </row>
    <row r="153" s="2" customFormat="1" ht="37.8" customHeight="1">
      <c r="A153" s="35"/>
      <c r="B153" s="36"/>
      <c r="C153" s="234" t="s">
        <v>179</v>
      </c>
      <c r="D153" s="234" t="s">
        <v>158</v>
      </c>
      <c r="E153" s="235" t="s">
        <v>180</v>
      </c>
      <c r="F153" s="236" t="s">
        <v>181</v>
      </c>
      <c r="G153" s="237" t="s">
        <v>166</v>
      </c>
      <c r="H153" s="238">
        <v>172.86000000000001</v>
      </c>
      <c r="I153" s="239"/>
      <c r="J153" s="238">
        <f>ROUND(I153*H153,3)</f>
        <v>0</v>
      </c>
      <c r="K153" s="240"/>
      <c r="L153" s="41"/>
      <c r="M153" s="241" t="s">
        <v>1</v>
      </c>
      <c r="N153" s="242" t="s">
        <v>42</v>
      </c>
      <c r="O153" s="94"/>
      <c r="P153" s="243">
        <f>O153*H153</f>
        <v>0</v>
      </c>
      <c r="Q153" s="243">
        <v>0</v>
      </c>
      <c r="R153" s="243">
        <f>Q153*H153</f>
        <v>0</v>
      </c>
      <c r="S153" s="243">
        <v>0</v>
      </c>
      <c r="T153" s="244">
        <f>S153*H153</f>
        <v>0</v>
      </c>
      <c r="U153" s="35"/>
      <c r="V153" s="35"/>
      <c r="W153" s="35"/>
      <c r="X153" s="35"/>
      <c r="Y153" s="35"/>
      <c r="Z153" s="35"/>
      <c r="AA153" s="35"/>
      <c r="AB153" s="35"/>
      <c r="AC153" s="35"/>
      <c r="AD153" s="35"/>
      <c r="AE153" s="35"/>
      <c r="AR153" s="245" t="s">
        <v>162</v>
      </c>
      <c r="AT153" s="245" t="s">
        <v>158</v>
      </c>
      <c r="AU153" s="245" t="s">
        <v>89</v>
      </c>
      <c r="AY153" s="14" t="s">
        <v>156</v>
      </c>
      <c r="BE153" s="246">
        <f>IF(N153="základná",J153,0)</f>
        <v>0</v>
      </c>
      <c r="BF153" s="246">
        <f>IF(N153="znížená",J153,0)</f>
        <v>0</v>
      </c>
      <c r="BG153" s="246">
        <f>IF(N153="zákl. prenesená",J153,0)</f>
        <v>0</v>
      </c>
      <c r="BH153" s="246">
        <f>IF(N153="zníž. prenesená",J153,0)</f>
        <v>0</v>
      </c>
      <c r="BI153" s="246">
        <f>IF(N153="nulová",J153,0)</f>
        <v>0</v>
      </c>
      <c r="BJ153" s="14" t="s">
        <v>89</v>
      </c>
      <c r="BK153" s="247">
        <f>ROUND(I153*H153,3)</f>
        <v>0</v>
      </c>
      <c r="BL153" s="14" t="s">
        <v>162</v>
      </c>
      <c r="BM153" s="245" t="s">
        <v>182</v>
      </c>
    </row>
    <row r="154" s="2" customFormat="1" ht="24.15" customHeight="1">
      <c r="A154" s="35"/>
      <c r="B154" s="36"/>
      <c r="C154" s="234" t="s">
        <v>183</v>
      </c>
      <c r="D154" s="234" t="s">
        <v>158</v>
      </c>
      <c r="E154" s="235" t="s">
        <v>184</v>
      </c>
      <c r="F154" s="236" t="s">
        <v>185</v>
      </c>
      <c r="G154" s="237" t="s">
        <v>166</v>
      </c>
      <c r="H154" s="238">
        <v>33.084000000000003</v>
      </c>
      <c r="I154" s="239"/>
      <c r="J154" s="238">
        <f>ROUND(I154*H154,3)</f>
        <v>0</v>
      </c>
      <c r="K154" s="240"/>
      <c r="L154" s="41"/>
      <c r="M154" s="241" t="s">
        <v>1</v>
      </c>
      <c r="N154" s="242" t="s">
        <v>42</v>
      </c>
      <c r="O154" s="94"/>
      <c r="P154" s="243">
        <f>O154*H154</f>
        <v>0</v>
      </c>
      <c r="Q154" s="243">
        <v>0</v>
      </c>
      <c r="R154" s="243">
        <f>Q154*H154</f>
        <v>0</v>
      </c>
      <c r="S154" s="243">
        <v>0</v>
      </c>
      <c r="T154" s="244">
        <f>S154*H154</f>
        <v>0</v>
      </c>
      <c r="U154" s="35"/>
      <c r="V154" s="35"/>
      <c r="W154" s="35"/>
      <c r="X154" s="35"/>
      <c r="Y154" s="35"/>
      <c r="Z154" s="35"/>
      <c r="AA154" s="35"/>
      <c r="AB154" s="35"/>
      <c r="AC154" s="35"/>
      <c r="AD154" s="35"/>
      <c r="AE154" s="35"/>
      <c r="AR154" s="245" t="s">
        <v>162</v>
      </c>
      <c r="AT154" s="245" t="s">
        <v>158</v>
      </c>
      <c r="AU154" s="245" t="s">
        <v>89</v>
      </c>
      <c r="AY154" s="14" t="s">
        <v>156</v>
      </c>
      <c r="BE154" s="246">
        <f>IF(N154="základná",J154,0)</f>
        <v>0</v>
      </c>
      <c r="BF154" s="246">
        <f>IF(N154="znížená",J154,0)</f>
        <v>0</v>
      </c>
      <c r="BG154" s="246">
        <f>IF(N154="zákl. prenesená",J154,0)</f>
        <v>0</v>
      </c>
      <c r="BH154" s="246">
        <f>IF(N154="zníž. prenesená",J154,0)</f>
        <v>0</v>
      </c>
      <c r="BI154" s="246">
        <f>IF(N154="nulová",J154,0)</f>
        <v>0</v>
      </c>
      <c r="BJ154" s="14" t="s">
        <v>89</v>
      </c>
      <c r="BK154" s="247">
        <f>ROUND(I154*H154,3)</f>
        <v>0</v>
      </c>
      <c r="BL154" s="14" t="s">
        <v>162</v>
      </c>
      <c r="BM154" s="245" t="s">
        <v>186</v>
      </c>
    </row>
    <row r="155" s="2" customFormat="1" ht="24.15" customHeight="1">
      <c r="A155" s="35"/>
      <c r="B155" s="36"/>
      <c r="C155" s="234" t="s">
        <v>187</v>
      </c>
      <c r="D155" s="234" t="s">
        <v>158</v>
      </c>
      <c r="E155" s="235" t="s">
        <v>188</v>
      </c>
      <c r="F155" s="236" t="s">
        <v>189</v>
      </c>
      <c r="G155" s="237" t="s">
        <v>166</v>
      </c>
      <c r="H155" s="238">
        <v>33.084000000000003</v>
      </c>
      <c r="I155" s="239"/>
      <c r="J155" s="238">
        <f>ROUND(I155*H155,3)</f>
        <v>0</v>
      </c>
      <c r="K155" s="240"/>
      <c r="L155" s="41"/>
      <c r="M155" s="241" t="s">
        <v>1</v>
      </c>
      <c r="N155" s="242" t="s">
        <v>42</v>
      </c>
      <c r="O155" s="94"/>
      <c r="P155" s="243">
        <f>O155*H155</f>
        <v>0</v>
      </c>
      <c r="Q155" s="243">
        <v>0</v>
      </c>
      <c r="R155" s="243">
        <f>Q155*H155</f>
        <v>0</v>
      </c>
      <c r="S155" s="243">
        <v>0</v>
      </c>
      <c r="T155" s="244">
        <f>S155*H155</f>
        <v>0</v>
      </c>
      <c r="U155" s="35"/>
      <c r="V155" s="35"/>
      <c r="W155" s="35"/>
      <c r="X155" s="35"/>
      <c r="Y155" s="35"/>
      <c r="Z155" s="35"/>
      <c r="AA155" s="35"/>
      <c r="AB155" s="35"/>
      <c r="AC155" s="35"/>
      <c r="AD155" s="35"/>
      <c r="AE155" s="35"/>
      <c r="AR155" s="245" t="s">
        <v>162</v>
      </c>
      <c r="AT155" s="245" t="s">
        <v>158</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162</v>
      </c>
      <c r="BM155" s="245" t="s">
        <v>190</v>
      </c>
    </row>
    <row r="156" s="2" customFormat="1" ht="16.5" customHeight="1">
      <c r="A156" s="35"/>
      <c r="B156" s="36"/>
      <c r="C156" s="248" t="s">
        <v>191</v>
      </c>
      <c r="D156" s="248" t="s">
        <v>192</v>
      </c>
      <c r="E156" s="249" t="s">
        <v>193</v>
      </c>
      <c r="F156" s="250" t="s">
        <v>194</v>
      </c>
      <c r="G156" s="251" t="s">
        <v>195</v>
      </c>
      <c r="H156" s="252">
        <v>23.335999999999999</v>
      </c>
      <c r="I156" s="253"/>
      <c r="J156" s="252">
        <f>ROUND(I156*H156,3)</f>
        <v>0</v>
      </c>
      <c r="K156" s="254"/>
      <c r="L156" s="255"/>
      <c r="M156" s="256" t="s">
        <v>1</v>
      </c>
      <c r="N156" s="257" t="s">
        <v>42</v>
      </c>
      <c r="O156" s="94"/>
      <c r="P156" s="243">
        <f>O156*H156</f>
        <v>0</v>
      </c>
      <c r="Q156" s="243">
        <v>1</v>
      </c>
      <c r="R156" s="243">
        <f>Q156*H156</f>
        <v>23.335999999999999</v>
      </c>
      <c r="S156" s="243">
        <v>0</v>
      </c>
      <c r="T156" s="244">
        <f>S156*H156</f>
        <v>0</v>
      </c>
      <c r="U156" s="35"/>
      <c r="V156" s="35"/>
      <c r="W156" s="35"/>
      <c r="X156" s="35"/>
      <c r="Y156" s="35"/>
      <c r="Z156" s="35"/>
      <c r="AA156" s="35"/>
      <c r="AB156" s="35"/>
      <c r="AC156" s="35"/>
      <c r="AD156" s="35"/>
      <c r="AE156" s="35"/>
      <c r="AR156" s="245" t="s">
        <v>187</v>
      </c>
      <c r="AT156" s="245" t="s">
        <v>192</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162</v>
      </c>
      <c r="BM156" s="245" t="s">
        <v>196</v>
      </c>
    </row>
    <row r="157" s="12" customFormat="1" ht="22.8" customHeight="1">
      <c r="A157" s="12"/>
      <c r="B157" s="218"/>
      <c r="C157" s="219"/>
      <c r="D157" s="220" t="s">
        <v>75</v>
      </c>
      <c r="E157" s="232" t="s">
        <v>89</v>
      </c>
      <c r="F157" s="232" t="s">
        <v>197</v>
      </c>
      <c r="G157" s="219"/>
      <c r="H157" s="219"/>
      <c r="I157" s="222"/>
      <c r="J157" s="233">
        <f>BK157</f>
        <v>0</v>
      </c>
      <c r="K157" s="219"/>
      <c r="L157" s="224"/>
      <c r="M157" s="225"/>
      <c r="N157" s="226"/>
      <c r="O157" s="226"/>
      <c r="P157" s="227">
        <f>SUM(P158:P172)</f>
        <v>0</v>
      </c>
      <c r="Q157" s="226"/>
      <c r="R157" s="227">
        <f>SUM(R158:R172)</f>
        <v>119.365979000785</v>
      </c>
      <c r="S157" s="226"/>
      <c r="T157" s="228">
        <f>SUM(T158:T172)</f>
        <v>0</v>
      </c>
      <c r="U157" s="12"/>
      <c r="V157" s="12"/>
      <c r="W157" s="12"/>
      <c r="X157" s="12"/>
      <c r="Y157" s="12"/>
      <c r="Z157" s="12"/>
      <c r="AA157" s="12"/>
      <c r="AB157" s="12"/>
      <c r="AC157" s="12"/>
      <c r="AD157" s="12"/>
      <c r="AE157" s="12"/>
      <c r="AR157" s="229" t="s">
        <v>83</v>
      </c>
      <c r="AT157" s="230" t="s">
        <v>75</v>
      </c>
      <c r="AU157" s="230" t="s">
        <v>83</v>
      </c>
      <c r="AY157" s="229" t="s">
        <v>156</v>
      </c>
      <c r="BK157" s="231">
        <f>SUM(BK158:BK172)</f>
        <v>0</v>
      </c>
    </row>
    <row r="158" s="2" customFormat="1" ht="33" customHeight="1">
      <c r="A158" s="35"/>
      <c r="B158" s="36"/>
      <c r="C158" s="234" t="s">
        <v>198</v>
      </c>
      <c r="D158" s="234" t="s">
        <v>158</v>
      </c>
      <c r="E158" s="235" t="s">
        <v>199</v>
      </c>
      <c r="F158" s="236" t="s">
        <v>200</v>
      </c>
      <c r="G158" s="237" t="s">
        <v>161</v>
      </c>
      <c r="H158" s="238">
        <v>26.608000000000001</v>
      </c>
      <c r="I158" s="239"/>
      <c r="J158" s="238">
        <f>ROUND(I158*H158,3)</f>
        <v>0</v>
      </c>
      <c r="K158" s="240"/>
      <c r="L158" s="41"/>
      <c r="M158" s="241" t="s">
        <v>1</v>
      </c>
      <c r="N158" s="242" t="s">
        <v>42</v>
      </c>
      <c r="O158" s="94"/>
      <c r="P158" s="243">
        <f>O158*H158</f>
        <v>0</v>
      </c>
      <c r="Q158" s="243">
        <v>0</v>
      </c>
      <c r="R158" s="243">
        <f>Q158*H158</f>
        <v>0</v>
      </c>
      <c r="S158" s="243">
        <v>0</v>
      </c>
      <c r="T158" s="244">
        <f>S158*H158</f>
        <v>0</v>
      </c>
      <c r="U158" s="35"/>
      <c r="V158" s="35"/>
      <c r="W158" s="35"/>
      <c r="X158" s="35"/>
      <c r="Y158" s="35"/>
      <c r="Z158" s="35"/>
      <c r="AA158" s="35"/>
      <c r="AB158" s="35"/>
      <c r="AC158" s="35"/>
      <c r="AD158" s="35"/>
      <c r="AE158" s="35"/>
      <c r="AR158" s="245" t="s">
        <v>162</v>
      </c>
      <c r="AT158" s="245" t="s">
        <v>158</v>
      </c>
      <c r="AU158" s="245" t="s">
        <v>89</v>
      </c>
      <c r="AY158" s="14" t="s">
        <v>156</v>
      </c>
      <c r="BE158" s="246">
        <f>IF(N158="základná",J158,0)</f>
        <v>0</v>
      </c>
      <c r="BF158" s="246">
        <f>IF(N158="znížená",J158,0)</f>
        <v>0</v>
      </c>
      <c r="BG158" s="246">
        <f>IF(N158="zákl. prenesená",J158,0)</f>
        <v>0</v>
      </c>
      <c r="BH158" s="246">
        <f>IF(N158="zníž. prenesená",J158,0)</f>
        <v>0</v>
      </c>
      <c r="BI158" s="246">
        <f>IF(N158="nulová",J158,0)</f>
        <v>0</v>
      </c>
      <c r="BJ158" s="14" t="s">
        <v>89</v>
      </c>
      <c r="BK158" s="247">
        <f>ROUND(I158*H158,3)</f>
        <v>0</v>
      </c>
      <c r="BL158" s="14" t="s">
        <v>162</v>
      </c>
      <c r="BM158" s="245" t="s">
        <v>201</v>
      </c>
    </row>
    <row r="159" s="2" customFormat="1" ht="24.15" customHeight="1">
      <c r="A159" s="35"/>
      <c r="B159" s="36"/>
      <c r="C159" s="234" t="s">
        <v>202</v>
      </c>
      <c r="D159" s="234" t="s">
        <v>158</v>
      </c>
      <c r="E159" s="235" t="s">
        <v>203</v>
      </c>
      <c r="F159" s="236" t="s">
        <v>204</v>
      </c>
      <c r="G159" s="237" t="s">
        <v>166</v>
      </c>
      <c r="H159" s="238">
        <v>9.4299999999999997</v>
      </c>
      <c r="I159" s="239"/>
      <c r="J159" s="238">
        <f>ROUND(I159*H159,3)</f>
        <v>0</v>
      </c>
      <c r="K159" s="240"/>
      <c r="L159" s="41"/>
      <c r="M159" s="241" t="s">
        <v>1</v>
      </c>
      <c r="N159" s="242" t="s">
        <v>42</v>
      </c>
      <c r="O159" s="94"/>
      <c r="P159" s="243">
        <f>O159*H159</f>
        <v>0</v>
      </c>
      <c r="Q159" s="243">
        <v>2.0699999999999998</v>
      </c>
      <c r="R159" s="243">
        <f>Q159*H159</f>
        <v>19.520099999999999</v>
      </c>
      <c r="S159" s="243">
        <v>0</v>
      </c>
      <c r="T159" s="244">
        <f>S159*H159</f>
        <v>0</v>
      </c>
      <c r="U159" s="35"/>
      <c r="V159" s="35"/>
      <c r="W159" s="35"/>
      <c r="X159" s="35"/>
      <c r="Y159" s="35"/>
      <c r="Z159" s="35"/>
      <c r="AA159" s="35"/>
      <c r="AB159" s="35"/>
      <c r="AC159" s="35"/>
      <c r="AD159" s="35"/>
      <c r="AE159" s="35"/>
      <c r="AR159" s="245" t="s">
        <v>162</v>
      </c>
      <c r="AT159" s="245" t="s">
        <v>158</v>
      </c>
      <c r="AU159" s="245" t="s">
        <v>89</v>
      </c>
      <c r="AY159" s="14" t="s">
        <v>156</v>
      </c>
      <c r="BE159" s="246">
        <f>IF(N159="základná",J159,0)</f>
        <v>0</v>
      </c>
      <c r="BF159" s="246">
        <f>IF(N159="znížená",J159,0)</f>
        <v>0</v>
      </c>
      <c r="BG159" s="246">
        <f>IF(N159="zákl. prenesená",J159,0)</f>
        <v>0</v>
      </c>
      <c r="BH159" s="246">
        <f>IF(N159="zníž. prenesená",J159,0)</f>
        <v>0</v>
      </c>
      <c r="BI159" s="246">
        <f>IF(N159="nulová",J159,0)</f>
        <v>0</v>
      </c>
      <c r="BJ159" s="14" t="s">
        <v>89</v>
      </c>
      <c r="BK159" s="247">
        <f>ROUND(I159*H159,3)</f>
        <v>0</v>
      </c>
      <c r="BL159" s="14" t="s">
        <v>162</v>
      </c>
      <c r="BM159" s="245" t="s">
        <v>205</v>
      </c>
    </row>
    <row r="160" s="2" customFormat="1" ht="24.15" customHeight="1">
      <c r="A160" s="35"/>
      <c r="B160" s="36"/>
      <c r="C160" s="234" t="s">
        <v>206</v>
      </c>
      <c r="D160" s="234" t="s">
        <v>158</v>
      </c>
      <c r="E160" s="235" t="s">
        <v>207</v>
      </c>
      <c r="F160" s="236" t="s">
        <v>208</v>
      </c>
      <c r="G160" s="237" t="s">
        <v>166</v>
      </c>
      <c r="H160" s="238">
        <v>2.04</v>
      </c>
      <c r="I160" s="239"/>
      <c r="J160" s="238">
        <f>ROUND(I160*H160,3)</f>
        <v>0</v>
      </c>
      <c r="K160" s="240"/>
      <c r="L160" s="41"/>
      <c r="M160" s="241" t="s">
        <v>1</v>
      </c>
      <c r="N160" s="242" t="s">
        <v>42</v>
      </c>
      <c r="O160" s="94"/>
      <c r="P160" s="243">
        <f>O160*H160</f>
        <v>0</v>
      </c>
      <c r="Q160" s="243">
        <v>2.2151299999999998</v>
      </c>
      <c r="R160" s="243">
        <f>Q160*H160</f>
        <v>4.5188651999999996</v>
      </c>
      <c r="S160" s="243">
        <v>0</v>
      </c>
      <c r="T160" s="244">
        <f>S160*H160</f>
        <v>0</v>
      </c>
      <c r="U160" s="35"/>
      <c r="V160" s="35"/>
      <c r="W160" s="35"/>
      <c r="X160" s="35"/>
      <c r="Y160" s="35"/>
      <c r="Z160" s="35"/>
      <c r="AA160" s="35"/>
      <c r="AB160" s="35"/>
      <c r="AC160" s="35"/>
      <c r="AD160" s="35"/>
      <c r="AE160" s="35"/>
      <c r="AR160" s="245" t="s">
        <v>162</v>
      </c>
      <c r="AT160" s="245" t="s">
        <v>158</v>
      </c>
      <c r="AU160" s="245" t="s">
        <v>89</v>
      </c>
      <c r="AY160" s="14" t="s">
        <v>156</v>
      </c>
      <c r="BE160" s="246">
        <f>IF(N160="základná",J160,0)</f>
        <v>0</v>
      </c>
      <c r="BF160" s="246">
        <f>IF(N160="znížená",J160,0)</f>
        <v>0</v>
      </c>
      <c r="BG160" s="246">
        <f>IF(N160="zákl. prenesená",J160,0)</f>
        <v>0</v>
      </c>
      <c r="BH160" s="246">
        <f>IF(N160="zníž. prenesená",J160,0)</f>
        <v>0</v>
      </c>
      <c r="BI160" s="246">
        <f>IF(N160="nulová",J160,0)</f>
        <v>0</v>
      </c>
      <c r="BJ160" s="14" t="s">
        <v>89</v>
      </c>
      <c r="BK160" s="247">
        <f>ROUND(I160*H160,3)</f>
        <v>0</v>
      </c>
      <c r="BL160" s="14" t="s">
        <v>162</v>
      </c>
      <c r="BM160" s="245" t="s">
        <v>209</v>
      </c>
    </row>
    <row r="161" s="2" customFormat="1" ht="24.15" customHeight="1">
      <c r="A161" s="35"/>
      <c r="B161" s="36"/>
      <c r="C161" s="234" t="s">
        <v>210</v>
      </c>
      <c r="D161" s="234" t="s">
        <v>158</v>
      </c>
      <c r="E161" s="235" t="s">
        <v>211</v>
      </c>
      <c r="F161" s="236" t="s">
        <v>212</v>
      </c>
      <c r="G161" s="237" t="s">
        <v>166</v>
      </c>
      <c r="H161" s="238">
        <v>4.9500000000000002</v>
      </c>
      <c r="I161" s="239"/>
      <c r="J161" s="238">
        <f>ROUND(I161*H161,3)</f>
        <v>0</v>
      </c>
      <c r="K161" s="240"/>
      <c r="L161" s="41"/>
      <c r="M161" s="241" t="s">
        <v>1</v>
      </c>
      <c r="N161" s="242" t="s">
        <v>42</v>
      </c>
      <c r="O161" s="94"/>
      <c r="P161" s="243">
        <f>O161*H161</f>
        <v>0</v>
      </c>
      <c r="Q161" s="243">
        <v>2.3919100000000002</v>
      </c>
      <c r="R161" s="243">
        <f>Q161*H161</f>
        <v>11.839954500000001</v>
      </c>
      <c r="S161" s="243">
        <v>0</v>
      </c>
      <c r="T161" s="244">
        <f>S161*H161</f>
        <v>0</v>
      </c>
      <c r="U161" s="35"/>
      <c r="V161" s="35"/>
      <c r="W161" s="35"/>
      <c r="X161" s="35"/>
      <c r="Y161" s="35"/>
      <c r="Z161" s="35"/>
      <c r="AA161" s="35"/>
      <c r="AB161" s="35"/>
      <c r="AC161" s="35"/>
      <c r="AD161" s="35"/>
      <c r="AE161" s="35"/>
      <c r="AR161" s="245" t="s">
        <v>162</v>
      </c>
      <c r="AT161" s="245" t="s">
        <v>158</v>
      </c>
      <c r="AU161" s="245" t="s">
        <v>89</v>
      </c>
      <c r="AY161" s="14" t="s">
        <v>156</v>
      </c>
      <c r="BE161" s="246">
        <f>IF(N161="základná",J161,0)</f>
        <v>0</v>
      </c>
      <c r="BF161" s="246">
        <f>IF(N161="znížená",J161,0)</f>
        <v>0</v>
      </c>
      <c r="BG161" s="246">
        <f>IF(N161="zákl. prenesená",J161,0)</f>
        <v>0</v>
      </c>
      <c r="BH161" s="246">
        <f>IF(N161="zníž. prenesená",J161,0)</f>
        <v>0</v>
      </c>
      <c r="BI161" s="246">
        <f>IF(N161="nulová",J161,0)</f>
        <v>0</v>
      </c>
      <c r="BJ161" s="14" t="s">
        <v>89</v>
      </c>
      <c r="BK161" s="247">
        <f>ROUND(I161*H161,3)</f>
        <v>0</v>
      </c>
      <c r="BL161" s="14" t="s">
        <v>162</v>
      </c>
      <c r="BM161" s="245" t="s">
        <v>213</v>
      </c>
    </row>
    <row r="162" s="2" customFormat="1" ht="21.75" customHeight="1">
      <c r="A162" s="35"/>
      <c r="B162" s="36"/>
      <c r="C162" s="234" t="s">
        <v>214</v>
      </c>
      <c r="D162" s="234" t="s">
        <v>158</v>
      </c>
      <c r="E162" s="235" t="s">
        <v>215</v>
      </c>
      <c r="F162" s="236" t="s">
        <v>216</v>
      </c>
      <c r="G162" s="237" t="s">
        <v>161</v>
      </c>
      <c r="H162" s="238">
        <v>8.8190000000000008</v>
      </c>
      <c r="I162" s="239"/>
      <c r="J162" s="238">
        <f>ROUND(I162*H162,3)</f>
        <v>0</v>
      </c>
      <c r="K162" s="240"/>
      <c r="L162" s="41"/>
      <c r="M162" s="241" t="s">
        <v>1</v>
      </c>
      <c r="N162" s="242" t="s">
        <v>42</v>
      </c>
      <c r="O162" s="94"/>
      <c r="P162" s="243">
        <f>O162*H162</f>
        <v>0</v>
      </c>
      <c r="Q162" s="243">
        <v>0.011492455</v>
      </c>
      <c r="R162" s="243">
        <f>Q162*H162</f>
        <v>0.10135196064500002</v>
      </c>
      <c r="S162" s="243">
        <v>0</v>
      </c>
      <c r="T162" s="244">
        <f>S162*H162</f>
        <v>0</v>
      </c>
      <c r="U162" s="35"/>
      <c r="V162" s="35"/>
      <c r="W162" s="35"/>
      <c r="X162" s="35"/>
      <c r="Y162" s="35"/>
      <c r="Z162" s="35"/>
      <c r="AA162" s="35"/>
      <c r="AB162" s="35"/>
      <c r="AC162" s="35"/>
      <c r="AD162" s="35"/>
      <c r="AE162" s="35"/>
      <c r="AR162" s="245" t="s">
        <v>162</v>
      </c>
      <c r="AT162" s="245" t="s">
        <v>158</v>
      </c>
      <c r="AU162" s="245" t="s">
        <v>89</v>
      </c>
      <c r="AY162" s="14" t="s">
        <v>156</v>
      </c>
      <c r="BE162" s="246">
        <f>IF(N162="základná",J162,0)</f>
        <v>0</v>
      </c>
      <c r="BF162" s="246">
        <f>IF(N162="znížená",J162,0)</f>
        <v>0</v>
      </c>
      <c r="BG162" s="246">
        <f>IF(N162="zákl. prenesená",J162,0)</f>
        <v>0</v>
      </c>
      <c r="BH162" s="246">
        <f>IF(N162="zníž. prenesená",J162,0)</f>
        <v>0</v>
      </c>
      <c r="BI162" s="246">
        <f>IF(N162="nulová",J162,0)</f>
        <v>0</v>
      </c>
      <c r="BJ162" s="14" t="s">
        <v>89</v>
      </c>
      <c r="BK162" s="247">
        <f>ROUND(I162*H162,3)</f>
        <v>0</v>
      </c>
      <c r="BL162" s="14" t="s">
        <v>162</v>
      </c>
      <c r="BM162" s="245" t="s">
        <v>217</v>
      </c>
    </row>
    <row r="163" s="2" customFormat="1" ht="21.75" customHeight="1">
      <c r="A163" s="35"/>
      <c r="B163" s="36"/>
      <c r="C163" s="234" t="s">
        <v>218</v>
      </c>
      <c r="D163" s="234" t="s">
        <v>158</v>
      </c>
      <c r="E163" s="235" t="s">
        <v>219</v>
      </c>
      <c r="F163" s="236" t="s">
        <v>220</v>
      </c>
      <c r="G163" s="237" t="s">
        <v>161</v>
      </c>
      <c r="H163" s="238">
        <v>6.819</v>
      </c>
      <c r="I163" s="239"/>
      <c r="J163" s="238">
        <f>ROUND(I163*H163,3)</f>
        <v>0</v>
      </c>
      <c r="K163" s="240"/>
      <c r="L163" s="41"/>
      <c r="M163" s="241" t="s">
        <v>1</v>
      </c>
      <c r="N163" s="242" t="s">
        <v>42</v>
      </c>
      <c r="O163" s="94"/>
      <c r="P163" s="243">
        <f>O163*H163</f>
        <v>0</v>
      </c>
      <c r="Q163" s="243">
        <v>0</v>
      </c>
      <c r="R163" s="243">
        <f>Q163*H163</f>
        <v>0</v>
      </c>
      <c r="S163" s="243">
        <v>0</v>
      </c>
      <c r="T163" s="244">
        <f>S163*H163</f>
        <v>0</v>
      </c>
      <c r="U163" s="35"/>
      <c r="V163" s="35"/>
      <c r="W163" s="35"/>
      <c r="X163" s="35"/>
      <c r="Y163" s="35"/>
      <c r="Z163" s="35"/>
      <c r="AA163" s="35"/>
      <c r="AB163" s="35"/>
      <c r="AC163" s="35"/>
      <c r="AD163" s="35"/>
      <c r="AE163" s="35"/>
      <c r="AR163" s="245" t="s">
        <v>162</v>
      </c>
      <c r="AT163" s="245" t="s">
        <v>158</v>
      </c>
      <c r="AU163" s="245" t="s">
        <v>89</v>
      </c>
      <c r="AY163" s="14" t="s">
        <v>156</v>
      </c>
      <c r="BE163" s="246">
        <f>IF(N163="základná",J163,0)</f>
        <v>0</v>
      </c>
      <c r="BF163" s="246">
        <f>IF(N163="znížená",J163,0)</f>
        <v>0</v>
      </c>
      <c r="BG163" s="246">
        <f>IF(N163="zákl. prenesená",J163,0)</f>
        <v>0</v>
      </c>
      <c r="BH163" s="246">
        <f>IF(N163="zníž. prenesená",J163,0)</f>
        <v>0</v>
      </c>
      <c r="BI163" s="246">
        <f>IF(N163="nulová",J163,0)</f>
        <v>0</v>
      </c>
      <c r="BJ163" s="14" t="s">
        <v>89</v>
      </c>
      <c r="BK163" s="247">
        <f>ROUND(I163*H163,3)</f>
        <v>0</v>
      </c>
      <c r="BL163" s="14" t="s">
        <v>162</v>
      </c>
      <c r="BM163" s="245" t="s">
        <v>221</v>
      </c>
    </row>
    <row r="164" s="2" customFormat="1" ht="16.5" customHeight="1">
      <c r="A164" s="35"/>
      <c r="B164" s="36"/>
      <c r="C164" s="234" t="s">
        <v>222</v>
      </c>
      <c r="D164" s="234" t="s">
        <v>158</v>
      </c>
      <c r="E164" s="235" t="s">
        <v>223</v>
      </c>
      <c r="F164" s="236" t="s">
        <v>224</v>
      </c>
      <c r="G164" s="237" t="s">
        <v>195</v>
      </c>
      <c r="H164" s="238">
        <v>0.087999999999999995</v>
      </c>
      <c r="I164" s="239"/>
      <c r="J164" s="238">
        <f>ROUND(I164*H164,3)</f>
        <v>0</v>
      </c>
      <c r="K164" s="240"/>
      <c r="L164" s="41"/>
      <c r="M164" s="241" t="s">
        <v>1</v>
      </c>
      <c r="N164" s="242" t="s">
        <v>42</v>
      </c>
      <c r="O164" s="94"/>
      <c r="P164" s="243">
        <f>O164*H164</f>
        <v>0</v>
      </c>
      <c r="Q164" s="243">
        <v>1.202961408</v>
      </c>
      <c r="R164" s="243">
        <f>Q164*H164</f>
        <v>0.10586060390399998</v>
      </c>
      <c r="S164" s="243">
        <v>0</v>
      </c>
      <c r="T164" s="244">
        <f>S164*H164</f>
        <v>0</v>
      </c>
      <c r="U164" s="35"/>
      <c r="V164" s="35"/>
      <c r="W164" s="35"/>
      <c r="X164" s="35"/>
      <c r="Y164" s="35"/>
      <c r="Z164" s="35"/>
      <c r="AA164" s="35"/>
      <c r="AB164" s="35"/>
      <c r="AC164" s="35"/>
      <c r="AD164" s="35"/>
      <c r="AE164" s="35"/>
      <c r="AR164" s="245" t="s">
        <v>162</v>
      </c>
      <c r="AT164" s="245" t="s">
        <v>158</v>
      </c>
      <c r="AU164" s="245" t="s">
        <v>89</v>
      </c>
      <c r="AY164" s="14" t="s">
        <v>156</v>
      </c>
      <c r="BE164" s="246">
        <f>IF(N164="základná",J164,0)</f>
        <v>0</v>
      </c>
      <c r="BF164" s="246">
        <f>IF(N164="znížená",J164,0)</f>
        <v>0</v>
      </c>
      <c r="BG164" s="246">
        <f>IF(N164="zákl. prenesená",J164,0)</f>
        <v>0</v>
      </c>
      <c r="BH164" s="246">
        <f>IF(N164="zníž. prenesená",J164,0)</f>
        <v>0</v>
      </c>
      <c r="BI164" s="246">
        <f>IF(N164="nulová",J164,0)</f>
        <v>0</v>
      </c>
      <c r="BJ164" s="14" t="s">
        <v>89</v>
      </c>
      <c r="BK164" s="247">
        <f>ROUND(I164*H164,3)</f>
        <v>0</v>
      </c>
      <c r="BL164" s="14" t="s">
        <v>162</v>
      </c>
      <c r="BM164" s="245" t="s">
        <v>225</v>
      </c>
    </row>
    <row r="165" s="2" customFormat="1" ht="37.8" customHeight="1">
      <c r="A165" s="35"/>
      <c r="B165" s="36"/>
      <c r="C165" s="234" t="s">
        <v>226</v>
      </c>
      <c r="D165" s="234" t="s">
        <v>158</v>
      </c>
      <c r="E165" s="235" t="s">
        <v>227</v>
      </c>
      <c r="F165" s="236" t="s">
        <v>228</v>
      </c>
      <c r="G165" s="237" t="s">
        <v>166</v>
      </c>
      <c r="H165" s="238">
        <v>5.6440000000000001</v>
      </c>
      <c r="I165" s="239"/>
      <c r="J165" s="238">
        <f>ROUND(I165*H165,3)</f>
        <v>0</v>
      </c>
      <c r="K165" s="240"/>
      <c r="L165" s="41"/>
      <c r="M165" s="241" t="s">
        <v>1</v>
      </c>
      <c r="N165" s="242" t="s">
        <v>42</v>
      </c>
      <c r="O165" s="94"/>
      <c r="P165" s="243">
        <f>O165*H165</f>
        <v>0</v>
      </c>
      <c r="Q165" s="243">
        <v>2.1170900000000001</v>
      </c>
      <c r="R165" s="243">
        <f>Q165*H165</f>
        <v>11.948855960000001</v>
      </c>
      <c r="S165" s="243">
        <v>0</v>
      </c>
      <c r="T165" s="244">
        <f>S165*H165</f>
        <v>0</v>
      </c>
      <c r="U165" s="35"/>
      <c r="V165" s="35"/>
      <c r="W165" s="35"/>
      <c r="X165" s="35"/>
      <c r="Y165" s="35"/>
      <c r="Z165" s="35"/>
      <c r="AA165" s="35"/>
      <c r="AB165" s="35"/>
      <c r="AC165" s="35"/>
      <c r="AD165" s="35"/>
      <c r="AE165" s="35"/>
      <c r="AR165" s="245" t="s">
        <v>162</v>
      </c>
      <c r="AT165" s="245" t="s">
        <v>158</v>
      </c>
      <c r="AU165" s="245" t="s">
        <v>89</v>
      </c>
      <c r="AY165" s="14" t="s">
        <v>156</v>
      </c>
      <c r="BE165" s="246">
        <f>IF(N165="základná",J165,0)</f>
        <v>0</v>
      </c>
      <c r="BF165" s="246">
        <f>IF(N165="znížená",J165,0)</f>
        <v>0</v>
      </c>
      <c r="BG165" s="246">
        <f>IF(N165="zákl. prenesená",J165,0)</f>
        <v>0</v>
      </c>
      <c r="BH165" s="246">
        <f>IF(N165="zníž. prenesená",J165,0)</f>
        <v>0</v>
      </c>
      <c r="BI165" s="246">
        <f>IF(N165="nulová",J165,0)</f>
        <v>0</v>
      </c>
      <c r="BJ165" s="14" t="s">
        <v>89</v>
      </c>
      <c r="BK165" s="247">
        <f>ROUND(I165*H165,3)</f>
        <v>0</v>
      </c>
      <c r="BL165" s="14" t="s">
        <v>162</v>
      </c>
      <c r="BM165" s="245" t="s">
        <v>229</v>
      </c>
    </row>
    <row r="166" s="2" customFormat="1" ht="24.15" customHeight="1">
      <c r="A166" s="35"/>
      <c r="B166" s="36"/>
      <c r="C166" s="234" t="s">
        <v>230</v>
      </c>
      <c r="D166" s="234" t="s">
        <v>158</v>
      </c>
      <c r="E166" s="235" t="s">
        <v>231</v>
      </c>
      <c r="F166" s="236" t="s">
        <v>232</v>
      </c>
      <c r="G166" s="237" t="s">
        <v>166</v>
      </c>
      <c r="H166" s="238">
        <v>5.4180000000000001</v>
      </c>
      <c r="I166" s="239"/>
      <c r="J166" s="238">
        <f>ROUND(I166*H166,3)</f>
        <v>0</v>
      </c>
      <c r="K166" s="240"/>
      <c r="L166" s="41"/>
      <c r="M166" s="241" t="s">
        <v>1</v>
      </c>
      <c r="N166" s="242" t="s">
        <v>42</v>
      </c>
      <c r="O166" s="94"/>
      <c r="P166" s="243">
        <f>O166*H166</f>
        <v>0</v>
      </c>
      <c r="Q166" s="243">
        <v>2.2151342039999999</v>
      </c>
      <c r="R166" s="243">
        <f>Q166*H166</f>
        <v>12.001597117272</v>
      </c>
      <c r="S166" s="243">
        <v>0</v>
      </c>
      <c r="T166" s="244">
        <f>S166*H166</f>
        <v>0</v>
      </c>
      <c r="U166" s="35"/>
      <c r="V166" s="35"/>
      <c r="W166" s="35"/>
      <c r="X166" s="35"/>
      <c r="Y166" s="35"/>
      <c r="Z166" s="35"/>
      <c r="AA166" s="35"/>
      <c r="AB166" s="35"/>
      <c r="AC166" s="35"/>
      <c r="AD166" s="35"/>
      <c r="AE166" s="35"/>
      <c r="AR166" s="245" t="s">
        <v>162</v>
      </c>
      <c r="AT166" s="245" t="s">
        <v>158</v>
      </c>
      <c r="AU166" s="245" t="s">
        <v>89</v>
      </c>
      <c r="AY166" s="14" t="s">
        <v>156</v>
      </c>
      <c r="BE166" s="246">
        <f>IF(N166="základná",J166,0)</f>
        <v>0</v>
      </c>
      <c r="BF166" s="246">
        <f>IF(N166="znížená",J166,0)</f>
        <v>0</v>
      </c>
      <c r="BG166" s="246">
        <f>IF(N166="zákl. prenesená",J166,0)</f>
        <v>0</v>
      </c>
      <c r="BH166" s="246">
        <f>IF(N166="zníž. prenesená",J166,0)</f>
        <v>0</v>
      </c>
      <c r="BI166" s="246">
        <f>IF(N166="nulová",J166,0)</f>
        <v>0</v>
      </c>
      <c r="BJ166" s="14" t="s">
        <v>89</v>
      </c>
      <c r="BK166" s="247">
        <f>ROUND(I166*H166,3)</f>
        <v>0</v>
      </c>
      <c r="BL166" s="14" t="s">
        <v>162</v>
      </c>
      <c r="BM166" s="245" t="s">
        <v>233</v>
      </c>
    </row>
    <row r="167" s="2" customFormat="1" ht="24.15" customHeight="1">
      <c r="A167" s="35"/>
      <c r="B167" s="36"/>
      <c r="C167" s="234" t="s">
        <v>234</v>
      </c>
      <c r="D167" s="234" t="s">
        <v>158</v>
      </c>
      <c r="E167" s="235" t="s">
        <v>235</v>
      </c>
      <c r="F167" s="236" t="s">
        <v>236</v>
      </c>
      <c r="G167" s="237" t="s">
        <v>166</v>
      </c>
      <c r="H167" s="238">
        <v>23.969999999999999</v>
      </c>
      <c r="I167" s="239"/>
      <c r="J167" s="238">
        <f>ROUND(I167*H167,3)</f>
        <v>0</v>
      </c>
      <c r="K167" s="240"/>
      <c r="L167" s="41"/>
      <c r="M167" s="241" t="s">
        <v>1</v>
      </c>
      <c r="N167" s="242" t="s">
        <v>42</v>
      </c>
      <c r="O167" s="94"/>
      <c r="P167" s="243">
        <f>O167*H167</f>
        <v>0</v>
      </c>
      <c r="Q167" s="243">
        <v>2.3919100000000002</v>
      </c>
      <c r="R167" s="243">
        <f>Q167*H167</f>
        <v>57.334082700000003</v>
      </c>
      <c r="S167" s="243">
        <v>0</v>
      </c>
      <c r="T167" s="244">
        <f>S167*H167</f>
        <v>0</v>
      </c>
      <c r="U167" s="35"/>
      <c r="V167" s="35"/>
      <c r="W167" s="35"/>
      <c r="X167" s="35"/>
      <c r="Y167" s="35"/>
      <c r="Z167" s="35"/>
      <c r="AA167" s="35"/>
      <c r="AB167" s="35"/>
      <c r="AC167" s="35"/>
      <c r="AD167" s="35"/>
      <c r="AE167" s="35"/>
      <c r="AR167" s="245" t="s">
        <v>162</v>
      </c>
      <c r="AT167" s="245" t="s">
        <v>158</v>
      </c>
      <c r="AU167" s="245" t="s">
        <v>89</v>
      </c>
      <c r="AY167" s="14" t="s">
        <v>156</v>
      </c>
      <c r="BE167" s="246">
        <f>IF(N167="základná",J167,0)</f>
        <v>0</v>
      </c>
      <c r="BF167" s="246">
        <f>IF(N167="znížená",J167,0)</f>
        <v>0</v>
      </c>
      <c r="BG167" s="246">
        <f>IF(N167="zákl. prenesená",J167,0)</f>
        <v>0</v>
      </c>
      <c r="BH167" s="246">
        <f>IF(N167="zníž. prenesená",J167,0)</f>
        <v>0</v>
      </c>
      <c r="BI167" s="246">
        <f>IF(N167="nulová",J167,0)</f>
        <v>0</v>
      </c>
      <c r="BJ167" s="14" t="s">
        <v>89</v>
      </c>
      <c r="BK167" s="247">
        <f>ROUND(I167*H167,3)</f>
        <v>0</v>
      </c>
      <c r="BL167" s="14" t="s">
        <v>162</v>
      </c>
      <c r="BM167" s="245" t="s">
        <v>237</v>
      </c>
    </row>
    <row r="168" s="2" customFormat="1" ht="21.75" customHeight="1">
      <c r="A168" s="35"/>
      <c r="B168" s="36"/>
      <c r="C168" s="234" t="s">
        <v>7</v>
      </c>
      <c r="D168" s="234" t="s">
        <v>158</v>
      </c>
      <c r="E168" s="235" t="s">
        <v>238</v>
      </c>
      <c r="F168" s="236" t="s">
        <v>239</v>
      </c>
      <c r="G168" s="237" t="s">
        <v>161</v>
      </c>
      <c r="H168" s="238">
        <v>90.599999999999994</v>
      </c>
      <c r="I168" s="239"/>
      <c r="J168" s="238">
        <f>ROUND(I168*H168,3)</f>
        <v>0</v>
      </c>
      <c r="K168" s="240"/>
      <c r="L168" s="41"/>
      <c r="M168" s="241" t="s">
        <v>1</v>
      </c>
      <c r="N168" s="242" t="s">
        <v>42</v>
      </c>
      <c r="O168" s="94"/>
      <c r="P168" s="243">
        <f>O168*H168</f>
        <v>0</v>
      </c>
      <c r="Q168" s="243">
        <v>0.00067000000000000002</v>
      </c>
      <c r="R168" s="243">
        <f>Q168*H168</f>
        <v>0.060701999999999999</v>
      </c>
      <c r="S168" s="243">
        <v>0</v>
      </c>
      <c r="T168" s="244">
        <f>S168*H168</f>
        <v>0</v>
      </c>
      <c r="U168" s="35"/>
      <c r="V168" s="35"/>
      <c r="W168" s="35"/>
      <c r="X168" s="35"/>
      <c r="Y168" s="35"/>
      <c r="Z168" s="35"/>
      <c r="AA168" s="35"/>
      <c r="AB168" s="35"/>
      <c r="AC168" s="35"/>
      <c r="AD168" s="35"/>
      <c r="AE168" s="35"/>
      <c r="AR168" s="245" t="s">
        <v>162</v>
      </c>
      <c r="AT168" s="245" t="s">
        <v>158</v>
      </c>
      <c r="AU168" s="245" t="s">
        <v>89</v>
      </c>
      <c r="AY168" s="14" t="s">
        <v>156</v>
      </c>
      <c r="BE168" s="246">
        <f>IF(N168="základná",J168,0)</f>
        <v>0</v>
      </c>
      <c r="BF168" s="246">
        <f>IF(N168="znížená",J168,0)</f>
        <v>0</v>
      </c>
      <c r="BG168" s="246">
        <f>IF(N168="zákl. prenesená",J168,0)</f>
        <v>0</v>
      </c>
      <c r="BH168" s="246">
        <f>IF(N168="zníž. prenesená",J168,0)</f>
        <v>0</v>
      </c>
      <c r="BI168" s="246">
        <f>IF(N168="nulová",J168,0)</f>
        <v>0</v>
      </c>
      <c r="BJ168" s="14" t="s">
        <v>89</v>
      </c>
      <c r="BK168" s="247">
        <f>ROUND(I168*H168,3)</f>
        <v>0</v>
      </c>
      <c r="BL168" s="14" t="s">
        <v>162</v>
      </c>
      <c r="BM168" s="245" t="s">
        <v>240</v>
      </c>
    </row>
    <row r="169" s="2" customFormat="1" ht="21.75" customHeight="1">
      <c r="A169" s="35"/>
      <c r="B169" s="36"/>
      <c r="C169" s="234" t="s">
        <v>241</v>
      </c>
      <c r="D169" s="234" t="s">
        <v>158</v>
      </c>
      <c r="E169" s="235" t="s">
        <v>242</v>
      </c>
      <c r="F169" s="236" t="s">
        <v>243</v>
      </c>
      <c r="G169" s="237" t="s">
        <v>161</v>
      </c>
      <c r="H169" s="238">
        <v>90.599999999999994</v>
      </c>
      <c r="I169" s="239"/>
      <c r="J169" s="238">
        <f>ROUND(I169*H169,3)</f>
        <v>0</v>
      </c>
      <c r="K169" s="240"/>
      <c r="L169" s="41"/>
      <c r="M169" s="241" t="s">
        <v>1</v>
      </c>
      <c r="N169" s="242" t="s">
        <v>42</v>
      </c>
      <c r="O169" s="94"/>
      <c r="P169" s="243">
        <f>O169*H169</f>
        <v>0</v>
      </c>
      <c r="Q169" s="243">
        <v>0</v>
      </c>
      <c r="R169" s="243">
        <f>Q169*H169</f>
        <v>0</v>
      </c>
      <c r="S169" s="243">
        <v>0</v>
      </c>
      <c r="T169" s="244">
        <f>S169*H169</f>
        <v>0</v>
      </c>
      <c r="U169" s="35"/>
      <c r="V169" s="35"/>
      <c r="W169" s="35"/>
      <c r="X169" s="35"/>
      <c r="Y169" s="35"/>
      <c r="Z169" s="35"/>
      <c r="AA169" s="35"/>
      <c r="AB169" s="35"/>
      <c r="AC169" s="35"/>
      <c r="AD169" s="35"/>
      <c r="AE169" s="35"/>
      <c r="AR169" s="245" t="s">
        <v>162</v>
      </c>
      <c r="AT169" s="245" t="s">
        <v>158</v>
      </c>
      <c r="AU169" s="245" t="s">
        <v>89</v>
      </c>
      <c r="AY169" s="14" t="s">
        <v>156</v>
      </c>
      <c r="BE169" s="246">
        <f>IF(N169="základná",J169,0)</f>
        <v>0</v>
      </c>
      <c r="BF169" s="246">
        <f>IF(N169="znížená",J169,0)</f>
        <v>0</v>
      </c>
      <c r="BG169" s="246">
        <f>IF(N169="zákl. prenesená",J169,0)</f>
        <v>0</v>
      </c>
      <c r="BH169" s="246">
        <f>IF(N169="zníž. prenesená",J169,0)</f>
        <v>0</v>
      </c>
      <c r="BI169" s="246">
        <f>IF(N169="nulová",J169,0)</f>
        <v>0</v>
      </c>
      <c r="BJ169" s="14" t="s">
        <v>89</v>
      </c>
      <c r="BK169" s="247">
        <f>ROUND(I169*H169,3)</f>
        <v>0</v>
      </c>
      <c r="BL169" s="14" t="s">
        <v>162</v>
      </c>
      <c r="BM169" s="245" t="s">
        <v>244</v>
      </c>
    </row>
    <row r="170" s="2" customFormat="1" ht="16.5" customHeight="1">
      <c r="A170" s="35"/>
      <c r="B170" s="36"/>
      <c r="C170" s="234" t="s">
        <v>245</v>
      </c>
      <c r="D170" s="234" t="s">
        <v>158</v>
      </c>
      <c r="E170" s="235" t="s">
        <v>246</v>
      </c>
      <c r="F170" s="236" t="s">
        <v>247</v>
      </c>
      <c r="G170" s="237" t="s">
        <v>195</v>
      </c>
      <c r="H170" s="238">
        <v>1.012</v>
      </c>
      <c r="I170" s="239"/>
      <c r="J170" s="238">
        <f>ROUND(I170*H170,3)</f>
        <v>0</v>
      </c>
      <c r="K170" s="240"/>
      <c r="L170" s="41"/>
      <c r="M170" s="241" t="s">
        <v>1</v>
      </c>
      <c r="N170" s="242" t="s">
        <v>42</v>
      </c>
      <c r="O170" s="94"/>
      <c r="P170" s="243">
        <f>O170*H170</f>
        <v>0</v>
      </c>
      <c r="Q170" s="243">
        <v>1.0189584970000001</v>
      </c>
      <c r="R170" s="243">
        <f>Q170*H170</f>
        <v>1.031185998964</v>
      </c>
      <c r="S170" s="243">
        <v>0</v>
      </c>
      <c r="T170" s="244">
        <f>S170*H170</f>
        <v>0</v>
      </c>
      <c r="U170" s="35"/>
      <c r="V170" s="35"/>
      <c r="W170" s="35"/>
      <c r="X170" s="35"/>
      <c r="Y170" s="35"/>
      <c r="Z170" s="35"/>
      <c r="AA170" s="35"/>
      <c r="AB170" s="35"/>
      <c r="AC170" s="35"/>
      <c r="AD170" s="35"/>
      <c r="AE170" s="35"/>
      <c r="AR170" s="245" t="s">
        <v>162</v>
      </c>
      <c r="AT170" s="245" t="s">
        <v>158</v>
      </c>
      <c r="AU170" s="245" t="s">
        <v>89</v>
      </c>
      <c r="AY170" s="14" t="s">
        <v>156</v>
      </c>
      <c r="BE170" s="246">
        <f>IF(N170="základná",J170,0)</f>
        <v>0</v>
      </c>
      <c r="BF170" s="246">
        <f>IF(N170="znížená",J170,0)</f>
        <v>0</v>
      </c>
      <c r="BG170" s="246">
        <f>IF(N170="zákl. prenesená",J170,0)</f>
        <v>0</v>
      </c>
      <c r="BH170" s="246">
        <f>IF(N170="zníž. prenesená",J170,0)</f>
        <v>0</v>
      </c>
      <c r="BI170" s="246">
        <f>IF(N170="nulová",J170,0)</f>
        <v>0</v>
      </c>
      <c r="BJ170" s="14" t="s">
        <v>89</v>
      </c>
      <c r="BK170" s="247">
        <f>ROUND(I170*H170,3)</f>
        <v>0</v>
      </c>
      <c r="BL170" s="14" t="s">
        <v>162</v>
      </c>
      <c r="BM170" s="245" t="s">
        <v>248</v>
      </c>
    </row>
    <row r="171" s="2" customFormat="1" ht="16.5" customHeight="1">
      <c r="A171" s="35"/>
      <c r="B171" s="36"/>
      <c r="C171" s="234" t="s">
        <v>249</v>
      </c>
      <c r="D171" s="234" t="s">
        <v>158</v>
      </c>
      <c r="E171" s="235" t="s">
        <v>250</v>
      </c>
      <c r="F171" s="236" t="s">
        <v>251</v>
      </c>
      <c r="G171" s="237" t="s">
        <v>195</v>
      </c>
      <c r="H171" s="238">
        <v>0.751</v>
      </c>
      <c r="I171" s="239"/>
      <c r="J171" s="238">
        <f>ROUND(I171*H171,3)</f>
        <v>0</v>
      </c>
      <c r="K171" s="240"/>
      <c r="L171" s="41"/>
      <c r="M171" s="241" t="s">
        <v>1</v>
      </c>
      <c r="N171" s="242" t="s">
        <v>42</v>
      </c>
      <c r="O171" s="94"/>
      <c r="P171" s="243">
        <f>O171*H171</f>
        <v>0</v>
      </c>
      <c r="Q171" s="243">
        <v>1.20296</v>
      </c>
      <c r="R171" s="243">
        <f>Q171*H171</f>
        <v>0.90342296</v>
      </c>
      <c r="S171" s="243">
        <v>0</v>
      </c>
      <c r="T171" s="244">
        <f>S171*H171</f>
        <v>0</v>
      </c>
      <c r="U171" s="35"/>
      <c r="V171" s="35"/>
      <c r="W171" s="35"/>
      <c r="X171" s="35"/>
      <c r="Y171" s="35"/>
      <c r="Z171" s="35"/>
      <c r="AA171" s="35"/>
      <c r="AB171" s="35"/>
      <c r="AC171" s="35"/>
      <c r="AD171" s="35"/>
      <c r="AE171" s="35"/>
      <c r="AR171" s="245" t="s">
        <v>162</v>
      </c>
      <c r="AT171" s="245" t="s">
        <v>158</v>
      </c>
      <c r="AU171" s="245" t="s">
        <v>89</v>
      </c>
      <c r="AY171" s="14" t="s">
        <v>156</v>
      </c>
      <c r="BE171" s="246">
        <f>IF(N171="základná",J171,0)</f>
        <v>0</v>
      </c>
      <c r="BF171" s="246">
        <f>IF(N171="znížená",J171,0)</f>
        <v>0</v>
      </c>
      <c r="BG171" s="246">
        <f>IF(N171="zákl. prenesená",J171,0)</f>
        <v>0</v>
      </c>
      <c r="BH171" s="246">
        <f>IF(N171="zníž. prenesená",J171,0)</f>
        <v>0</v>
      </c>
      <c r="BI171" s="246">
        <f>IF(N171="nulová",J171,0)</f>
        <v>0</v>
      </c>
      <c r="BJ171" s="14" t="s">
        <v>89</v>
      </c>
      <c r="BK171" s="247">
        <f>ROUND(I171*H171,3)</f>
        <v>0</v>
      </c>
      <c r="BL171" s="14" t="s">
        <v>162</v>
      </c>
      <c r="BM171" s="245" t="s">
        <v>252</v>
      </c>
    </row>
    <row r="172" s="2" customFormat="1" ht="16.5" customHeight="1">
      <c r="A172" s="35"/>
      <c r="B172" s="36"/>
      <c r="C172" s="234" t="s">
        <v>253</v>
      </c>
      <c r="D172" s="234" t="s">
        <v>158</v>
      </c>
      <c r="E172" s="235" t="s">
        <v>254</v>
      </c>
      <c r="F172" s="236" t="s">
        <v>255</v>
      </c>
      <c r="G172" s="237" t="s">
        <v>256</v>
      </c>
      <c r="H172" s="238">
        <v>1</v>
      </c>
      <c r="I172" s="239"/>
      <c r="J172" s="238">
        <f>ROUND(I172*H172,3)</f>
        <v>0</v>
      </c>
      <c r="K172" s="240"/>
      <c r="L172" s="41"/>
      <c r="M172" s="241" t="s">
        <v>1</v>
      </c>
      <c r="N172" s="242" t="s">
        <v>42</v>
      </c>
      <c r="O172" s="94"/>
      <c r="P172" s="243">
        <f>O172*H172</f>
        <v>0</v>
      </c>
      <c r="Q172" s="243">
        <v>0</v>
      </c>
      <c r="R172" s="243">
        <f>Q172*H172</f>
        <v>0</v>
      </c>
      <c r="S172" s="243">
        <v>0</v>
      </c>
      <c r="T172" s="244">
        <f>S172*H172</f>
        <v>0</v>
      </c>
      <c r="U172" s="35"/>
      <c r="V172" s="35"/>
      <c r="W172" s="35"/>
      <c r="X172" s="35"/>
      <c r="Y172" s="35"/>
      <c r="Z172" s="35"/>
      <c r="AA172" s="35"/>
      <c r="AB172" s="35"/>
      <c r="AC172" s="35"/>
      <c r="AD172" s="35"/>
      <c r="AE172" s="35"/>
      <c r="AR172" s="245" t="s">
        <v>162</v>
      </c>
      <c r="AT172" s="245" t="s">
        <v>158</v>
      </c>
      <c r="AU172" s="245" t="s">
        <v>89</v>
      </c>
      <c r="AY172" s="14" t="s">
        <v>156</v>
      </c>
      <c r="BE172" s="246">
        <f>IF(N172="základná",J172,0)</f>
        <v>0</v>
      </c>
      <c r="BF172" s="246">
        <f>IF(N172="znížená",J172,0)</f>
        <v>0</v>
      </c>
      <c r="BG172" s="246">
        <f>IF(N172="zákl. prenesená",J172,0)</f>
        <v>0</v>
      </c>
      <c r="BH172" s="246">
        <f>IF(N172="zníž. prenesená",J172,0)</f>
        <v>0</v>
      </c>
      <c r="BI172" s="246">
        <f>IF(N172="nulová",J172,0)</f>
        <v>0</v>
      </c>
      <c r="BJ172" s="14" t="s">
        <v>89</v>
      </c>
      <c r="BK172" s="247">
        <f>ROUND(I172*H172,3)</f>
        <v>0</v>
      </c>
      <c r="BL172" s="14" t="s">
        <v>162</v>
      </c>
      <c r="BM172" s="245" t="s">
        <v>257</v>
      </c>
    </row>
    <row r="173" s="12" customFormat="1" ht="22.8" customHeight="1">
      <c r="A173" s="12"/>
      <c r="B173" s="218"/>
      <c r="C173" s="219"/>
      <c r="D173" s="220" t="s">
        <v>75</v>
      </c>
      <c r="E173" s="232" t="s">
        <v>168</v>
      </c>
      <c r="F173" s="232" t="s">
        <v>258</v>
      </c>
      <c r="G173" s="219"/>
      <c r="H173" s="219"/>
      <c r="I173" s="222"/>
      <c r="J173" s="233">
        <f>BK173</f>
        <v>0</v>
      </c>
      <c r="K173" s="219"/>
      <c r="L173" s="224"/>
      <c r="M173" s="225"/>
      <c r="N173" s="226"/>
      <c r="O173" s="226"/>
      <c r="P173" s="227">
        <f>SUM(P174:P189)</f>
        <v>0</v>
      </c>
      <c r="Q173" s="226"/>
      <c r="R173" s="227">
        <f>SUM(R174:R189)</f>
        <v>56.130408378116016</v>
      </c>
      <c r="S173" s="226"/>
      <c r="T173" s="228">
        <f>SUM(T174:T189)</f>
        <v>0</v>
      </c>
      <c r="U173" s="12"/>
      <c r="V173" s="12"/>
      <c r="W173" s="12"/>
      <c r="X173" s="12"/>
      <c r="Y173" s="12"/>
      <c r="Z173" s="12"/>
      <c r="AA173" s="12"/>
      <c r="AB173" s="12"/>
      <c r="AC173" s="12"/>
      <c r="AD173" s="12"/>
      <c r="AE173" s="12"/>
      <c r="AR173" s="229" t="s">
        <v>83</v>
      </c>
      <c r="AT173" s="230" t="s">
        <v>75</v>
      </c>
      <c r="AU173" s="230" t="s">
        <v>83</v>
      </c>
      <c r="AY173" s="229" t="s">
        <v>156</v>
      </c>
      <c r="BK173" s="231">
        <f>SUM(BK174:BK189)</f>
        <v>0</v>
      </c>
    </row>
    <row r="174" s="2" customFormat="1" ht="37.8" customHeight="1">
      <c r="A174" s="35"/>
      <c r="B174" s="36"/>
      <c r="C174" s="234" t="s">
        <v>259</v>
      </c>
      <c r="D174" s="234" t="s">
        <v>158</v>
      </c>
      <c r="E174" s="235" t="s">
        <v>260</v>
      </c>
      <c r="F174" s="236" t="s">
        <v>261</v>
      </c>
      <c r="G174" s="237" t="s">
        <v>166</v>
      </c>
      <c r="H174" s="238">
        <v>74.686000000000007</v>
      </c>
      <c r="I174" s="239"/>
      <c r="J174" s="238">
        <f>ROUND(I174*H174,3)</f>
        <v>0</v>
      </c>
      <c r="K174" s="240"/>
      <c r="L174" s="41"/>
      <c r="M174" s="241" t="s">
        <v>1</v>
      </c>
      <c r="N174" s="242" t="s">
        <v>42</v>
      </c>
      <c r="O174" s="94"/>
      <c r="P174" s="243">
        <f>O174*H174</f>
        <v>0</v>
      </c>
      <c r="Q174" s="243">
        <v>0.60884000000000005</v>
      </c>
      <c r="R174" s="243">
        <f>Q174*H174</f>
        <v>45.471824240000011</v>
      </c>
      <c r="S174" s="243">
        <v>0</v>
      </c>
      <c r="T174" s="244">
        <f>S174*H174</f>
        <v>0</v>
      </c>
      <c r="U174" s="35"/>
      <c r="V174" s="35"/>
      <c r="W174" s="35"/>
      <c r="X174" s="35"/>
      <c r="Y174" s="35"/>
      <c r="Z174" s="35"/>
      <c r="AA174" s="35"/>
      <c r="AB174" s="35"/>
      <c r="AC174" s="35"/>
      <c r="AD174" s="35"/>
      <c r="AE174" s="35"/>
      <c r="AR174" s="245" t="s">
        <v>162</v>
      </c>
      <c r="AT174" s="245" t="s">
        <v>158</v>
      </c>
      <c r="AU174" s="245" t="s">
        <v>89</v>
      </c>
      <c r="AY174" s="14" t="s">
        <v>156</v>
      </c>
      <c r="BE174" s="246">
        <f>IF(N174="základná",J174,0)</f>
        <v>0</v>
      </c>
      <c r="BF174" s="246">
        <f>IF(N174="znížená",J174,0)</f>
        <v>0</v>
      </c>
      <c r="BG174" s="246">
        <f>IF(N174="zákl. prenesená",J174,0)</f>
        <v>0</v>
      </c>
      <c r="BH174" s="246">
        <f>IF(N174="zníž. prenesená",J174,0)</f>
        <v>0</v>
      </c>
      <c r="BI174" s="246">
        <f>IF(N174="nulová",J174,0)</f>
        <v>0</v>
      </c>
      <c r="BJ174" s="14" t="s">
        <v>89</v>
      </c>
      <c r="BK174" s="247">
        <f>ROUND(I174*H174,3)</f>
        <v>0</v>
      </c>
      <c r="BL174" s="14" t="s">
        <v>162</v>
      </c>
      <c r="BM174" s="245" t="s">
        <v>262</v>
      </c>
    </row>
    <row r="175" s="2" customFormat="1" ht="33" customHeight="1">
      <c r="A175" s="35"/>
      <c r="B175" s="36"/>
      <c r="C175" s="234" t="s">
        <v>263</v>
      </c>
      <c r="D175" s="234" t="s">
        <v>158</v>
      </c>
      <c r="E175" s="235" t="s">
        <v>264</v>
      </c>
      <c r="F175" s="236" t="s">
        <v>265</v>
      </c>
      <c r="G175" s="237" t="s">
        <v>166</v>
      </c>
      <c r="H175" s="238">
        <v>5</v>
      </c>
      <c r="I175" s="239"/>
      <c r="J175" s="238">
        <f>ROUND(I175*H175,3)</f>
        <v>0</v>
      </c>
      <c r="K175" s="240"/>
      <c r="L175" s="41"/>
      <c r="M175" s="241" t="s">
        <v>1</v>
      </c>
      <c r="N175" s="242" t="s">
        <v>42</v>
      </c>
      <c r="O175" s="94"/>
      <c r="P175" s="243">
        <f>O175*H175</f>
        <v>0</v>
      </c>
      <c r="Q175" s="243">
        <v>0.91739000000000004</v>
      </c>
      <c r="R175" s="243">
        <f>Q175*H175</f>
        <v>4.5869499999999999</v>
      </c>
      <c r="S175" s="243">
        <v>0</v>
      </c>
      <c r="T175" s="244">
        <f>S175*H175</f>
        <v>0</v>
      </c>
      <c r="U175" s="35"/>
      <c r="V175" s="35"/>
      <c r="W175" s="35"/>
      <c r="X175" s="35"/>
      <c r="Y175" s="35"/>
      <c r="Z175" s="35"/>
      <c r="AA175" s="35"/>
      <c r="AB175" s="35"/>
      <c r="AC175" s="35"/>
      <c r="AD175" s="35"/>
      <c r="AE175" s="35"/>
      <c r="AR175" s="245" t="s">
        <v>162</v>
      </c>
      <c r="AT175" s="245" t="s">
        <v>158</v>
      </c>
      <c r="AU175" s="245" t="s">
        <v>89</v>
      </c>
      <c r="AY175" s="14" t="s">
        <v>156</v>
      </c>
      <c r="BE175" s="246">
        <f>IF(N175="základná",J175,0)</f>
        <v>0</v>
      </c>
      <c r="BF175" s="246">
        <f>IF(N175="znížená",J175,0)</f>
        <v>0</v>
      </c>
      <c r="BG175" s="246">
        <f>IF(N175="zákl. prenesená",J175,0)</f>
        <v>0</v>
      </c>
      <c r="BH175" s="246">
        <f>IF(N175="zníž. prenesená",J175,0)</f>
        <v>0</v>
      </c>
      <c r="BI175" s="246">
        <f>IF(N175="nulová",J175,0)</f>
        <v>0</v>
      </c>
      <c r="BJ175" s="14" t="s">
        <v>89</v>
      </c>
      <c r="BK175" s="247">
        <f>ROUND(I175*H175,3)</f>
        <v>0</v>
      </c>
      <c r="BL175" s="14" t="s">
        <v>162</v>
      </c>
      <c r="BM175" s="245" t="s">
        <v>266</v>
      </c>
    </row>
    <row r="176" s="2" customFormat="1" ht="24.15" customHeight="1">
      <c r="A176" s="35"/>
      <c r="B176" s="36"/>
      <c r="C176" s="234" t="s">
        <v>267</v>
      </c>
      <c r="D176" s="234" t="s">
        <v>158</v>
      </c>
      <c r="E176" s="235" t="s">
        <v>268</v>
      </c>
      <c r="F176" s="236" t="s">
        <v>269</v>
      </c>
      <c r="G176" s="237" t="s">
        <v>270</v>
      </c>
      <c r="H176" s="238">
        <v>2</v>
      </c>
      <c r="I176" s="239"/>
      <c r="J176" s="238">
        <f>ROUND(I176*H176,3)</f>
        <v>0</v>
      </c>
      <c r="K176" s="240"/>
      <c r="L176" s="41"/>
      <c r="M176" s="241" t="s">
        <v>1</v>
      </c>
      <c r="N176" s="242" t="s">
        <v>42</v>
      </c>
      <c r="O176" s="94"/>
      <c r="P176" s="243">
        <f>O176*H176</f>
        <v>0</v>
      </c>
      <c r="Q176" s="243">
        <v>0.022349999999999998</v>
      </c>
      <c r="R176" s="243">
        <f>Q176*H176</f>
        <v>0.044699999999999997</v>
      </c>
      <c r="S176" s="243">
        <v>0</v>
      </c>
      <c r="T176" s="244">
        <f>S176*H176</f>
        <v>0</v>
      </c>
      <c r="U176" s="35"/>
      <c r="V176" s="35"/>
      <c r="W176" s="35"/>
      <c r="X176" s="35"/>
      <c r="Y176" s="35"/>
      <c r="Z176" s="35"/>
      <c r="AA176" s="35"/>
      <c r="AB176" s="35"/>
      <c r="AC176" s="35"/>
      <c r="AD176" s="35"/>
      <c r="AE176" s="35"/>
      <c r="AR176" s="245" t="s">
        <v>162</v>
      </c>
      <c r="AT176" s="245" t="s">
        <v>158</v>
      </c>
      <c r="AU176" s="245" t="s">
        <v>89</v>
      </c>
      <c r="AY176" s="14" t="s">
        <v>156</v>
      </c>
      <c r="BE176" s="246">
        <f>IF(N176="základná",J176,0)</f>
        <v>0</v>
      </c>
      <c r="BF176" s="246">
        <f>IF(N176="znížená",J176,0)</f>
        <v>0</v>
      </c>
      <c r="BG176" s="246">
        <f>IF(N176="zákl. prenesená",J176,0)</f>
        <v>0</v>
      </c>
      <c r="BH176" s="246">
        <f>IF(N176="zníž. prenesená",J176,0)</f>
        <v>0</v>
      </c>
      <c r="BI176" s="246">
        <f>IF(N176="nulová",J176,0)</f>
        <v>0</v>
      </c>
      <c r="BJ176" s="14" t="s">
        <v>89</v>
      </c>
      <c r="BK176" s="247">
        <f>ROUND(I176*H176,3)</f>
        <v>0</v>
      </c>
      <c r="BL176" s="14" t="s">
        <v>162</v>
      </c>
      <c r="BM176" s="245" t="s">
        <v>271</v>
      </c>
    </row>
    <row r="177" s="2" customFormat="1" ht="24.15" customHeight="1">
      <c r="A177" s="35"/>
      <c r="B177" s="36"/>
      <c r="C177" s="234" t="s">
        <v>272</v>
      </c>
      <c r="D177" s="234" t="s">
        <v>158</v>
      </c>
      <c r="E177" s="235" t="s">
        <v>273</v>
      </c>
      <c r="F177" s="236" t="s">
        <v>274</v>
      </c>
      <c r="G177" s="237" t="s">
        <v>270</v>
      </c>
      <c r="H177" s="238">
        <v>6</v>
      </c>
      <c r="I177" s="239"/>
      <c r="J177" s="238">
        <f>ROUND(I177*H177,3)</f>
        <v>0</v>
      </c>
      <c r="K177" s="240"/>
      <c r="L177" s="41"/>
      <c r="M177" s="241" t="s">
        <v>1</v>
      </c>
      <c r="N177" s="242" t="s">
        <v>42</v>
      </c>
      <c r="O177" s="94"/>
      <c r="P177" s="243">
        <f>O177*H177</f>
        <v>0</v>
      </c>
      <c r="Q177" s="243">
        <v>0.024209999999999999</v>
      </c>
      <c r="R177" s="243">
        <f>Q177*H177</f>
        <v>0.14526</v>
      </c>
      <c r="S177" s="243">
        <v>0</v>
      </c>
      <c r="T177" s="244">
        <f>S177*H177</f>
        <v>0</v>
      </c>
      <c r="U177" s="35"/>
      <c r="V177" s="35"/>
      <c r="W177" s="35"/>
      <c r="X177" s="35"/>
      <c r="Y177" s="35"/>
      <c r="Z177" s="35"/>
      <c r="AA177" s="35"/>
      <c r="AB177" s="35"/>
      <c r="AC177" s="35"/>
      <c r="AD177" s="35"/>
      <c r="AE177" s="35"/>
      <c r="AR177" s="245" t="s">
        <v>162</v>
      </c>
      <c r="AT177" s="245" t="s">
        <v>158</v>
      </c>
      <c r="AU177" s="245" t="s">
        <v>89</v>
      </c>
      <c r="AY177" s="14" t="s">
        <v>156</v>
      </c>
      <c r="BE177" s="246">
        <f>IF(N177="základná",J177,0)</f>
        <v>0</v>
      </c>
      <c r="BF177" s="246">
        <f>IF(N177="znížená",J177,0)</f>
        <v>0</v>
      </c>
      <c r="BG177" s="246">
        <f>IF(N177="zákl. prenesená",J177,0)</f>
        <v>0</v>
      </c>
      <c r="BH177" s="246">
        <f>IF(N177="zníž. prenesená",J177,0)</f>
        <v>0</v>
      </c>
      <c r="BI177" s="246">
        <f>IF(N177="nulová",J177,0)</f>
        <v>0</v>
      </c>
      <c r="BJ177" s="14" t="s">
        <v>89</v>
      </c>
      <c r="BK177" s="247">
        <f>ROUND(I177*H177,3)</f>
        <v>0</v>
      </c>
      <c r="BL177" s="14" t="s">
        <v>162</v>
      </c>
      <c r="BM177" s="245" t="s">
        <v>275</v>
      </c>
    </row>
    <row r="178" s="2" customFormat="1" ht="24.15" customHeight="1">
      <c r="A178" s="35"/>
      <c r="B178" s="36"/>
      <c r="C178" s="234" t="s">
        <v>276</v>
      </c>
      <c r="D178" s="234" t="s">
        <v>158</v>
      </c>
      <c r="E178" s="235" t="s">
        <v>277</v>
      </c>
      <c r="F178" s="236" t="s">
        <v>278</v>
      </c>
      <c r="G178" s="237" t="s">
        <v>270</v>
      </c>
      <c r="H178" s="238">
        <v>8</v>
      </c>
      <c r="I178" s="239"/>
      <c r="J178" s="238">
        <f>ROUND(I178*H178,3)</f>
        <v>0</v>
      </c>
      <c r="K178" s="240"/>
      <c r="L178" s="41"/>
      <c r="M178" s="241" t="s">
        <v>1</v>
      </c>
      <c r="N178" s="242" t="s">
        <v>42</v>
      </c>
      <c r="O178" s="94"/>
      <c r="P178" s="243">
        <f>O178*H178</f>
        <v>0</v>
      </c>
      <c r="Q178" s="243">
        <v>0.034139999999999997</v>
      </c>
      <c r="R178" s="243">
        <f>Q178*H178</f>
        <v>0.27311999999999997</v>
      </c>
      <c r="S178" s="243">
        <v>0</v>
      </c>
      <c r="T178" s="244">
        <f>S178*H178</f>
        <v>0</v>
      </c>
      <c r="U178" s="35"/>
      <c r="V178" s="35"/>
      <c r="W178" s="35"/>
      <c r="X178" s="35"/>
      <c r="Y178" s="35"/>
      <c r="Z178" s="35"/>
      <c r="AA178" s="35"/>
      <c r="AB178" s="35"/>
      <c r="AC178" s="35"/>
      <c r="AD178" s="35"/>
      <c r="AE178" s="35"/>
      <c r="AR178" s="245" t="s">
        <v>162</v>
      </c>
      <c r="AT178" s="245" t="s">
        <v>158</v>
      </c>
      <c r="AU178" s="245" t="s">
        <v>89</v>
      </c>
      <c r="AY178" s="14" t="s">
        <v>156</v>
      </c>
      <c r="BE178" s="246">
        <f>IF(N178="základná",J178,0)</f>
        <v>0</v>
      </c>
      <c r="BF178" s="246">
        <f>IF(N178="znížená",J178,0)</f>
        <v>0</v>
      </c>
      <c r="BG178" s="246">
        <f>IF(N178="zákl. prenesená",J178,0)</f>
        <v>0</v>
      </c>
      <c r="BH178" s="246">
        <f>IF(N178="zníž. prenesená",J178,0)</f>
        <v>0</v>
      </c>
      <c r="BI178" s="246">
        <f>IF(N178="nulová",J178,0)</f>
        <v>0</v>
      </c>
      <c r="BJ178" s="14" t="s">
        <v>89</v>
      </c>
      <c r="BK178" s="247">
        <f>ROUND(I178*H178,3)</f>
        <v>0</v>
      </c>
      <c r="BL178" s="14" t="s">
        <v>162</v>
      </c>
      <c r="BM178" s="245" t="s">
        <v>279</v>
      </c>
    </row>
    <row r="179" s="2" customFormat="1" ht="24.15" customHeight="1">
      <c r="A179" s="35"/>
      <c r="B179" s="36"/>
      <c r="C179" s="234" t="s">
        <v>280</v>
      </c>
      <c r="D179" s="234" t="s">
        <v>158</v>
      </c>
      <c r="E179" s="235" t="s">
        <v>281</v>
      </c>
      <c r="F179" s="236" t="s">
        <v>282</v>
      </c>
      <c r="G179" s="237" t="s">
        <v>270</v>
      </c>
      <c r="H179" s="238">
        <v>8</v>
      </c>
      <c r="I179" s="239"/>
      <c r="J179" s="238">
        <f>ROUND(I179*H179,3)</f>
        <v>0</v>
      </c>
      <c r="K179" s="240"/>
      <c r="L179" s="41"/>
      <c r="M179" s="241" t="s">
        <v>1</v>
      </c>
      <c r="N179" s="242" t="s">
        <v>42</v>
      </c>
      <c r="O179" s="94"/>
      <c r="P179" s="243">
        <f>O179*H179</f>
        <v>0</v>
      </c>
      <c r="Q179" s="243">
        <v>0.049840000000000002</v>
      </c>
      <c r="R179" s="243">
        <f>Q179*H179</f>
        <v>0.39872000000000002</v>
      </c>
      <c r="S179" s="243">
        <v>0</v>
      </c>
      <c r="T179" s="244">
        <f>S179*H179</f>
        <v>0</v>
      </c>
      <c r="U179" s="35"/>
      <c r="V179" s="35"/>
      <c r="W179" s="35"/>
      <c r="X179" s="35"/>
      <c r="Y179" s="35"/>
      <c r="Z179" s="35"/>
      <c r="AA179" s="35"/>
      <c r="AB179" s="35"/>
      <c r="AC179" s="35"/>
      <c r="AD179" s="35"/>
      <c r="AE179" s="35"/>
      <c r="AR179" s="245" t="s">
        <v>162</v>
      </c>
      <c r="AT179" s="245" t="s">
        <v>158</v>
      </c>
      <c r="AU179" s="245" t="s">
        <v>89</v>
      </c>
      <c r="AY179" s="14" t="s">
        <v>156</v>
      </c>
      <c r="BE179" s="246">
        <f>IF(N179="základná",J179,0)</f>
        <v>0</v>
      </c>
      <c r="BF179" s="246">
        <f>IF(N179="znížená",J179,0)</f>
        <v>0</v>
      </c>
      <c r="BG179" s="246">
        <f>IF(N179="zákl. prenesená",J179,0)</f>
        <v>0</v>
      </c>
      <c r="BH179" s="246">
        <f>IF(N179="zníž. prenesená",J179,0)</f>
        <v>0</v>
      </c>
      <c r="BI179" s="246">
        <f>IF(N179="nulová",J179,0)</f>
        <v>0</v>
      </c>
      <c r="BJ179" s="14" t="s">
        <v>89</v>
      </c>
      <c r="BK179" s="247">
        <f>ROUND(I179*H179,3)</f>
        <v>0</v>
      </c>
      <c r="BL179" s="14" t="s">
        <v>162</v>
      </c>
      <c r="BM179" s="245" t="s">
        <v>283</v>
      </c>
    </row>
    <row r="180" s="2" customFormat="1" ht="21.75" customHeight="1">
      <c r="A180" s="35"/>
      <c r="B180" s="36"/>
      <c r="C180" s="234" t="s">
        <v>284</v>
      </c>
      <c r="D180" s="234" t="s">
        <v>158</v>
      </c>
      <c r="E180" s="235" t="s">
        <v>285</v>
      </c>
      <c r="F180" s="236" t="s">
        <v>286</v>
      </c>
      <c r="G180" s="237" t="s">
        <v>166</v>
      </c>
      <c r="H180" s="238">
        <v>0.97799999999999998</v>
      </c>
      <c r="I180" s="239"/>
      <c r="J180" s="238">
        <f>ROUND(I180*H180,3)</f>
        <v>0</v>
      </c>
      <c r="K180" s="240"/>
      <c r="L180" s="41"/>
      <c r="M180" s="241" t="s">
        <v>1</v>
      </c>
      <c r="N180" s="242" t="s">
        <v>42</v>
      </c>
      <c r="O180" s="94"/>
      <c r="P180" s="243">
        <f>O180*H180</f>
        <v>0</v>
      </c>
      <c r="Q180" s="243">
        <v>2.2119073519999999</v>
      </c>
      <c r="R180" s="243">
        <f>Q180*H180</f>
        <v>2.1632453902559998</v>
      </c>
      <c r="S180" s="243">
        <v>0</v>
      </c>
      <c r="T180" s="244">
        <f>S180*H180</f>
        <v>0</v>
      </c>
      <c r="U180" s="35"/>
      <c r="V180" s="35"/>
      <c r="W180" s="35"/>
      <c r="X180" s="35"/>
      <c r="Y180" s="35"/>
      <c r="Z180" s="35"/>
      <c r="AA180" s="35"/>
      <c r="AB180" s="35"/>
      <c r="AC180" s="35"/>
      <c r="AD180" s="35"/>
      <c r="AE180" s="35"/>
      <c r="AR180" s="245" t="s">
        <v>162</v>
      </c>
      <c r="AT180" s="245" t="s">
        <v>158</v>
      </c>
      <c r="AU180" s="245" t="s">
        <v>89</v>
      </c>
      <c r="AY180" s="14" t="s">
        <v>156</v>
      </c>
      <c r="BE180" s="246">
        <f>IF(N180="základná",J180,0)</f>
        <v>0</v>
      </c>
      <c r="BF180" s="246">
        <f>IF(N180="znížená",J180,0)</f>
        <v>0</v>
      </c>
      <c r="BG180" s="246">
        <f>IF(N180="zákl. prenesená",J180,0)</f>
        <v>0</v>
      </c>
      <c r="BH180" s="246">
        <f>IF(N180="zníž. prenesená",J180,0)</f>
        <v>0</v>
      </c>
      <c r="BI180" s="246">
        <f>IF(N180="nulová",J180,0)</f>
        <v>0</v>
      </c>
      <c r="BJ180" s="14" t="s">
        <v>89</v>
      </c>
      <c r="BK180" s="247">
        <f>ROUND(I180*H180,3)</f>
        <v>0</v>
      </c>
      <c r="BL180" s="14" t="s">
        <v>162</v>
      </c>
      <c r="BM180" s="245" t="s">
        <v>287</v>
      </c>
    </row>
    <row r="181" s="2" customFormat="1" ht="24.15" customHeight="1">
      <c r="A181" s="35"/>
      <c r="B181" s="36"/>
      <c r="C181" s="234" t="s">
        <v>288</v>
      </c>
      <c r="D181" s="234" t="s">
        <v>158</v>
      </c>
      <c r="E181" s="235" t="s">
        <v>289</v>
      </c>
      <c r="F181" s="236" t="s">
        <v>290</v>
      </c>
      <c r="G181" s="237" t="s">
        <v>161</v>
      </c>
      <c r="H181" s="238">
        <v>9.6080000000000005</v>
      </c>
      <c r="I181" s="239"/>
      <c r="J181" s="238">
        <f>ROUND(I181*H181,3)</f>
        <v>0</v>
      </c>
      <c r="K181" s="240"/>
      <c r="L181" s="41"/>
      <c r="M181" s="241" t="s">
        <v>1</v>
      </c>
      <c r="N181" s="242" t="s">
        <v>42</v>
      </c>
      <c r="O181" s="94"/>
      <c r="P181" s="243">
        <f>O181*H181</f>
        <v>0</v>
      </c>
      <c r="Q181" s="243">
        <v>0.072130799999999995</v>
      </c>
      <c r="R181" s="243">
        <f>Q181*H181</f>
        <v>0.69303272640000002</v>
      </c>
      <c r="S181" s="243">
        <v>0</v>
      </c>
      <c r="T181" s="244">
        <f>S181*H181</f>
        <v>0</v>
      </c>
      <c r="U181" s="35"/>
      <c r="V181" s="35"/>
      <c r="W181" s="35"/>
      <c r="X181" s="35"/>
      <c r="Y181" s="35"/>
      <c r="Z181" s="35"/>
      <c r="AA181" s="35"/>
      <c r="AB181" s="35"/>
      <c r="AC181" s="35"/>
      <c r="AD181" s="35"/>
      <c r="AE181" s="35"/>
      <c r="AR181" s="245" t="s">
        <v>162</v>
      </c>
      <c r="AT181" s="245" t="s">
        <v>158</v>
      </c>
      <c r="AU181" s="245" t="s">
        <v>89</v>
      </c>
      <c r="AY181" s="14" t="s">
        <v>156</v>
      </c>
      <c r="BE181" s="246">
        <f>IF(N181="základná",J181,0)</f>
        <v>0</v>
      </c>
      <c r="BF181" s="246">
        <f>IF(N181="znížená",J181,0)</f>
        <v>0</v>
      </c>
      <c r="BG181" s="246">
        <f>IF(N181="zákl. prenesená",J181,0)</f>
        <v>0</v>
      </c>
      <c r="BH181" s="246">
        <f>IF(N181="zníž. prenesená",J181,0)</f>
        <v>0</v>
      </c>
      <c r="BI181" s="246">
        <f>IF(N181="nulová",J181,0)</f>
        <v>0</v>
      </c>
      <c r="BJ181" s="14" t="s">
        <v>89</v>
      </c>
      <c r="BK181" s="247">
        <f>ROUND(I181*H181,3)</f>
        <v>0</v>
      </c>
      <c r="BL181" s="14" t="s">
        <v>162</v>
      </c>
      <c r="BM181" s="245" t="s">
        <v>291</v>
      </c>
    </row>
    <row r="182" s="2" customFormat="1" ht="24.15" customHeight="1">
      <c r="A182" s="35"/>
      <c r="B182" s="36"/>
      <c r="C182" s="234" t="s">
        <v>292</v>
      </c>
      <c r="D182" s="234" t="s">
        <v>158</v>
      </c>
      <c r="E182" s="235" t="s">
        <v>293</v>
      </c>
      <c r="F182" s="236" t="s">
        <v>294</v>
      </c>
      <c r="G182" s="237" t="s">
        <v>161</v>
      </c>
      <c r="H182" s="238">
        <v>9.6080000000000005</v>
      </c>
      <c r="I182" s="239"/>
      <c r="J182" s="238">
        <f>ROUND(I182*H182,3)</f>
        <v>0</v>
      </c>
      <c r="K182" s="240"/>
      <c r="L182" s="41"/>
      <c r="M182" s="241" t="s">
        <v>1</v>
      </c>
      <c r="N182" s="242" t="s">
        <v>42</v>
      </c>
      <c r="O182" s="94"/>
      <c r="P182" s="243">
        <f>O182*H182</f>
        <v>0</v>
      </c>
      <c r="Q182" s="243">
        <v>0</v>
      </c>
      <c r="R182" s="243">
        <f>Q182*H182</f>
        <v>0</v>
      </c>
      <c r="S182" s="243">
        <v>0</v>
      </c>
      <c r="T182" s="244">
        <f>S182*H182</f>
        <v>0</v>
      </c>
      <c r="U182" s="35"/>
      <c r="V182" s="35"/>
      <c r="W182" s="35"/>
      <c r="X182" s="35"/>
      <c r="Y182" s="35"/>
      <c r="Z182" s="35"/>
      <c r="AA182" s="35"/>
      <c r="AB182" s="35"/>
      <c r="AC182" s="35"/>
      <c r="AD182" s="35"/>
      <c r="AE182" s="35"/>
      <c r="AR182" s="245" t="s">
        <v>162</v>
      </c>
      <c r="AT182" s="245" t="s">
        <v>158</v>
      </c>
      <c r="AU182" s="245" t="s">
        <v>89</v>
      </c>
      <c r="AY182" s="14" t="s">
        <v>156</v>
      </c>
      <c r="BE182" s="246">
        <f>IF(N182="základná",J182,0)</f>
        <v>0</v>
      </c>
      <c r="BF182" s="246">
        <f>IF(N182="znížená",J182,0)</f>
        <v>0</v>
      </c>
      <c r="BG182" s="246">
        <f>IF(N182="zákl. prenesená",J182,0)</f>
        <v>0</v>
      </c>
      <c r="BH182" s="246">
        <f>IF(N182="zníž. prenesená",J182,0)</f>
        <v>0</v>
      </c>
      <c r="BI182" s="246">
        <f>IF(N182="nulová",J182,0)</f>
        <v>0</v>
      </c>
      <c r="BJ182" s="14" t="s">
        <v>89</v>
      </c>
      <c r="BK182" s="247">
        <f>ROUND(I182*H182,3)</f>
        <v>0</v>
      </c>
      <c r="BL182" s="14" t="s">
        <v>162</v>
      </c>
      <c r="BM182" s="245" t="s">
        <v>295</v>
      </c>
    </row>
    <row r="183" s="2" customFormat="1" ht="33" customHeight="1">
      <c r="A183" s="35"/>
      <c r="B183" s="36"/>
      <c r="C183" s="234" t="s">
        <v>296</v>
      </c>
      <c r="D183" s="234" t="s">
        <v>158</v>
      </c>
      <c r="E183" s="235" t="s">
        <v>297</v>
      </c>
      <c r="F183" s="236" t="s">
        <v>298</v>
      </c>
      <c r="G183" s="237" t="s">
        <v>195</v>
      </c>
      <c r="H183" s="238">
        <v>0.27100000000000002</v>
      </c>
      <c r="I183" s="239"/>
      <c r="J183" s="238">
        <f>ROUND(I183*H183,3)</f>
        <v>0</v>
      </c>
      <c r="K183" s="240"/>
      <c r="L183" s="41"/>
      <c r="M183" s="241" t="s">
        <v>1</v>
      </c>
      <c r="N183" s="242" t="s">
        <v>42</v>
      </c>
      <c r="O183" s="94"/>
      <c r="P183" s="243">
        <f>O183*H183</f>
        <v>0</v>
      </c>
      <c r="Q183" s="243">
        <v>0.017104000000000001</v>
      </c>
      <c r="R183" s="243">
        <f>Q183*H183</f>
        <v>0.0046351840000000005</v>
      </c>
      <c r="S183" s="243">
        <v>0</v>
      </c>
      <c r="T183" s="244">
        <f>S183*H183</f>
        <v>0</v>
      </c>
      <c r="U183" s="35"/>
      <c r="V183" s="35"/>
      <c r="W183" s="35"/>
      <c r="X183" s="35"/>
      <c r="Y183" s="35"/>
      <c r="Z183" s="35"/>
      <c r="AA183" s="35"/>
      <c r="AB183" s="35"/>
      <c r="AC183" s="35"/>
      <c r="AD183" s="35"/>
      <c r="AE183" s="35"/>
      <c r="AR183" s="245" t="s">
        <v>162</v>
      </c>
      <c r="AT183" s="245" t="s">
        <v>158</v>
      </c>
      <c r="AU183" s="245" t="s">
        <v>89</v>
      </c>
      <c r="AY183" s="14" t="s">
        <v>156</v>
      </c>
      <c r="BE183" s="246">
        <f>IF(N183="základná",J183,0)</f>
        <v>0</v>
      </c>
      <c r="BF183" s="246">
        <f>IF(N183="znížená",J183,0)</f>
        <v>0</v>
      </c>
      <c r="BG183" s="246">
        <f>IF(N183="zákl. prenesená",J183,0)</f>
        <v>0</v>
      </c>
      <c r="BH183" s="246">
        <f>IF(N183="zníž. prenesená",J183,0)</f>
        <v>0</v>
      </c>
      <c r="BI183" s="246">
        <f>IF(N183="nulová",J183,0)</f>
        <v>0</v>
      </c>
      <c r="BJ183" s="14" t="s">
        <v>89</v>
      </c>
      <c r="BK183" s="247">
        <f>ROUND(I183*H183,3)</f>
        <v>0</v>
      </c>
      <c r="BL183" s="14" t="s">
        <v>162</v>
      </c>
      <c r="BM183" s="245" t="s">
        <v>299</v>
      </c>
    </row>
    <row r="184" s="2" customFormat="1" ht="24.15" customHeight="1">
      <c r="A184" s="35"/>
      <c r="B184" s="36"/>
      <c r="C184" s="248" t="s">
        <v>300</v>
      </c>
      <c r="D184" s="248" t="s">
        <v>192</v>
      </c>
      <c r="E184" s="249" t="s">
        <v>301</v>
      </c>
      <c r="F184" s="250" t="s">
        <v>302</v>
      </c>
      <c r="G184" s="251" t="s">
        <v>195</v>
      </c>
      <c r="H184" s="252">
        <v>0.312</v>
      </c>
      <c r="I184" s="253"/>
      <c r="J184" s="252">
        <f>ROUND(I184*H184,3)</f>
        <v>0</v>
      </c>
      <c r="K184" s="254"/>
      <c r="L184" s="255"/>
      <c r="M184" s="256" t="s">
        <v>1</v>
      </c>
      <c r="N184" s="257" t="s">
        <v>42</v>
      </c>
      <c r="O184" s="94"/>
      <c r="P184" s="243">
        <f>O184*H184</f>
        <v>0</v>
      </c>
      <c r="Q184" s="243">
        <v>1</v>
      </c>
      <c r="R184" s="243">
        <f>Q184*H184</f>
        <v>0.312</v>
      </c>
      <c r="S184" s="243">
        <v>0</v>
      </c>
      <c r="T184" s="244">
        <f>S184*H184</f>
        <v>0</v>
      </c>
      <c r="U184" s="35"/>
      <c r="V184" s="35"/>
      <c r="W184" s="35"/>
      <c r="X184" s="35"/>
      <c r="Y184" s="35"/>
      <c r="Z184" s="35"/>
      <c r="AA184" s="35"/>
      <c r="AB184" s="35"/>
      <c r="AC184" s="35"/>
      <c r="AD184" s="35"/>
      <c r="AE184" s="35"/>
      <c r="AR184" s="245" t="s">
        <v>187</v>
      </c>
      <c r="AT184" s="245" t="s">
        <v>192</v>
      </c>
      <c r="AU184" s="245" t="s">
        <v>89</v>
      </c>
      <c r="AY184" s="14" t="s">
        <v>156</v>
      </c>
      <c r="BE184" s="246">
        <f>IF(N184="základná",J184,0)</f>
        <v>0</v>
      </c>
      <c r="BF184" s="246">
        <f>IF(N184="znížená",J184,0)</f>
        <v>0</v>
      </c>
      <c r="BG184" s="246">
        <f>IF(N184="zákl. prenesená",J184,0)</f>
        <v>0</v>
      </c>
      <c r="BH184" s="246">
        <f>IF(N184="zníž. prenesená",J184,0)</f>
        <v>0</v>
      </c>
      <c r="BI184" s="246">
        <f>IF(N184="nulová",J184,0)</f>
        <v>0</v>
      </c>
      <c r="BJ184" s="14" t="s">
        <v>89</v>
      </c>
      <c r="BK184" s="247">
        <f>ROUND(I184*H184,3)</f>
        <v>0</v>
      </c>
      <c r="BL184" s="14" t="s">
        <v>162</v>
      </c>
      <c r="BM184" s="245" t="s">
        <v>303</v>
      </c>
    </row>
    <row r="185" s="2" customFormat="1" ht="33" customHeight="1">
      <c r="A185" s="35"/>
      <c r="B185" s="36"/>
      <c r="C185" s="234" t="s">
        <v>304</v>
      </c>
      <c r="D185" s="234" t="s">
        <v>158</v>
      </c>
      <c r="E185" s="235" t="s">
        <v>305</v>
      </c>
      <c r="F185" s="236" t="s">
        <v>306</v>
      </c>
      <c r="G185" s="237" t="s">
        <v>166</v>
      </c>
      <c r="H185" s="238">
        <v>0.56799999999999995</v>
      </c>
      <c r="I185" s="239"/>
      <c r="J185" s="238">
        <f>ROUND(I185*H185,3)</f>
        <v>0</v>
      </c>
      <c r="K185" s="240"/>
      <c r="L185" s="41"/>
      <c r="M185" s="241" t="s">
        <v>1</v>
      </c>
      <c r="N185" s="242" t="s">
        <v>42</v>
      </c>
      <c r="O185" s="94"/>
      <c r="P185" s="243">
        <f>O185*H185</f>
        <v>0</v>
      </c>
      <c r="Q185" s="243">
        <v>2.2968799999999998</v>
      </c>
      <c r="R185" s="243">
        <f>Q185*H185</f>
        <v>1.3046278399999998</v>
      </c>
      <c r="S185" s="243">
        <v>0</v>
      </c>
      <c r="T185" s="244">
        <f>S185*H185</f>
        <v>0</v>
      </c>
      <c r="U185" s="35"/>
      <c r="V185" s="35"/>
      <c r="W185" s="35"/>
      <c r="X185" s="35"/>
      <c r="Y185" s="35"/>
      <c r="Z185" s="35"/>
      <c r="AA185" s="35"/>
      <c r="AB185" s="35"/>
      <c r="AC185" s="35"/>
      <c r="AD185" s="35"/>
      <c r="AE185" s="35"/>
      <c r="AR185" s="245" t="s">
        <v>162</v>
      </c>
      <c r="AT185" s="245" t="s">
        <v>158</v>
      </c>
      <c r="AU185" s="245" t="s">
        <v>89</v>
      </c>
      <c r="AY185" s="14" t="s">
        <v>156</v>
      </c>
      <c r="BE185" s="246">
        <f>IF(N185="základná",J185,0)</f>
        <v>0</v>
      </c>
      <c r="BF185" s="246">
        <f>IF(N185="znížená",J185,0)</f>
        <v>0</v>
      </c>
      <c r="BG185" s="246">
        <f>IF(N185="zákl. prenesená",J185,0)</f>
        <v>0</v>
      </c>
      <c r="BH185" s="246">
        <f>IF(N185="zníž. prenesená",J185,0)</f>
        <v>0</v>
      </c>
      <c r="BI185" s="246">
        <f>IF(N185="nulová",J185,0)</f>
        <v>0</v>
      </c>
      <c r="BJ185" s="14" t="s">
        <v>89</v>
      </c>
      <c r="BK185" s="247">
        <f>ROUND(I185*H185,3)</f>
        <v>0</v>
      </c>
      <c r="BL185" s="14" t="s">
        <v>162</v>
      </c>
      <c r="BM185" s="245" t="s">
        <v>307</v>
      </c>
    </row>
    <row r="186" s="2" customFormat="1" ht="24.15" customHeight="1">
      <c r="A186" s="35"/>
      <c r="B186" s="36"/>
      <c r="C186" s="234" t="s">
        <v>308</v>
      </c>
      <c r="D186" s="234" t="s">
        <v>158</v>
      </c>
      <c r="E186" s="235" t="s">
        <v>309</v>
      </c>
      <c r="F186" s="236" t="s">
        <v>310</v>
      </c>
      <c r="G186" s="237" t="s">
        <v>161</v>
      </c>
      <c r="H186" s="238">
        <v>4.149</v>
      </c>
      <c r="I186" s="239"/>
      <c r="J186" s="238">
        <f>ROUND(I186*H186,3)</f>
        <v>0</v>
      </c>
      <c r="K186" s="240"/>
      <c r="L186" s="41"/>
      <c r="M186" s="241" t="s">
        <v>1</v>
      </c>
      <c r="N186" s="242" t="s">
        <v>42</v>
      </c>
      <c r="O186" s="94"/>
      <c r="P186" s="243">
        <f>O186*H186</f>
        <v>0</v>
      </c>
      <c r="Q186" s="243">
        <v>0.010193539999999999</v>
      </c>
      <c r="R186" s="243">
        <f>Q186*H186</f>
        <v>0.042292997459999995</v>
      </c>
      <c r="S186" s="243">
        <v>0</v>
      </c>
      <c r="T186" s="244">
        <f>S186*H186</f>
        <v>0</v>
      </c>
      <c r="U186" s="35"/>
      <c r="V186" s="35"/>
      <c r="W186" s="35"/>
      <c r="X186" s="35"/>
      <c r="Y186" s="35"/>
      <c r="Z186" s="35"/>
      <c r="AA186" s="35"/>
      <c r="AB186" s="35"/>
      <c r="AC186" s="35"/>
      <c r="AD186" s="35"/>
      <c r="AE186" s="35"/>
      <c r="AR186" s="245" t="s">
        <v>162</v>
      </c>
      <c r="AT186" s="245" t="s">
        <v>158</v>
      </c>
      <c r="AU186" s="245" t="s">
        <v>89</v>
      </c>
      <c r="AY186" s="14" t="s">
        <v>156</v>
      </c>
      <c r="BE186" s="246">
        <f>IF(N186="základná",J186,0)</f>
        <v>0</v>
      </c>
      <c r="BF186" s="246">
        <f>IF(N186="znížená",J186,0)</f>
        <v>0</v>
      </c>
      <c r="BG186" s="246">
        <f>IF(N186="zákl. prenesená",J186,0)</f>
        <v>0</v>
      </c>
      <c r="BH186" s="246">
        <f>IF(N186="zníž. prenesená",J186,0)</f>
        <v>0</v>
      </c>
      <c r="BI186" s="246">
        <f>IF(N186="nulová",J186,0)</f>
        <v>0</v>
      </c>
      <c r="BJ186" s="14" t="s">
        <v>89</v>
      </c>
      <c r="BK186" s="247">
        <f>ROUND(I186*H186,3)</f>
        <v>0</v>
      </c>
      <c r="BL186" s="14" t="s">
        <v>162</v>
      </c>
      <c r="BM186" s="245" t="s">
        <v>311</v>
      </c>
    </row>
    <row r="187" s="2" customFormat="1" ht="24.15" customHeight="1">
      <c r="A187" s="35"/>
      <c r="B187" s="36"/>
      <c r="C187" s="234" t="s">
        <v>312</v>
      </c>
      <c r="D187" s="234" t="s">
        <v>158</v>
      </c>
      <c r="E187" s="235" t="s">
        <v>313</v>
      </c>
      <c r="F187" s="236" t="s">
        <v>314</v>
      </c>
      <c r="G187" s="237" t="s">
        <v>161</v>
      </c>
      <c r="H187" s="238">
        <v>4.149</v>
      </c>
      <c r="I187" s="239"/>
      <c r="J187" s="238">
        <f>ROUND(I187*H187,3)</f>
        <v>0</v>
      </c>
      <c r="K187" s="240"/>
      <c r="L187" s="41"/>
      <c r="M187" s="241" t="s">
        <v>1</v>
      </c>
      <c r="N187" s="242" t="s">
        <v>42</v>
      </c>
      <c r="O187" s="94"/>
      <c r="P187" s="243">
        <f>O187*H187</f>
        <v>0</v>
      </c>
      <c r="Q187" s="243">
        <v>0</v>
      </c>
      <c r="R187" s="243">
        <f>Q187*H187</f>
        <v>0</v>
      </c>
      <c r="S187" s="243">
        <v>0</v>
      </c>
      <c r="T187" s="244">
        <f>S187*H187</f>
        <v>0</v>
      </c>
      <c r="U187" s="35"/>
      <c r="V187" s="35"/>
      <c r="W187" s="35"/>
      <c r="X187" s="35"/>
      <c r="Y187" s="35"/>
      <c r="Z187" s="35"/>
      <c r="AA187" s="35"/>
      <c r="AB187" s="35"/>
      <c r="AC187" s="35"/>
      <c r="AD187" s="35"/>
      <c r="AE187" s="35"/>
      <c r="AR187" s="245" t="s">
        <v>162</v>
      </c>
      <c r="AT187" s="245" t="s">
        <v>158</v>
      </c>
      <c r="AU187" s="245" t="s">
        <v>89</v>
      </c>
      <c r="AY187" s="14" t="s">
        <v>156</v>
      </c>
      <c r="BE187" s="246">
        <f>IF(N187="základná",J187,0)</f>
        <v>0</v>
      </c>
      <c r="BF187" s="246">
        <f>IF(N187="znížená",J187,0)</f>
        <v>0</v>
      </c>
      <c r="BG187" s="246">
        <f>IF(N187="zákl. prenesená",J187,0)</f>
        <v>0</v>
      </c>
      <c r="BH187" s="246">
        <f>IF(N187="zníž. prenesená",J187,0)</f>
        <v>0</v>
      </c>
      <c r="BI187" s="246">
        <f>IF(N187="nulová",J187,0)</f>
        <v>0</v>
      </c>
      <c r="BJ187" s="14" t="s">
        <v>89</v>
      </c>
      <c r="BK187" s="247">
        <f>ROUND(I187*H187,3)</f>
        <v>0</v>
      </c>
      <c r="BL187" s="14" t="s">
        <v>162</v>
      </c>
      <c r="BM187" s="245" t="s">
        <v>315</v>
      </c>
    </row>
    <row r="188" s="2" customFormat="1" ht="33" customHeight="1">
      <c r="A188" s="35"/>
      <c r="B188" s="36"/>
      <c r="C188" s="234" t="s">
        <v>316</v>
      </c>
      <c r="D188" s="234" t="s">
        <v>158</v>
      </c>
      <c r="E188" s="235" t="s">
        <v>317</v>
      </c>
      <c r="F188" s="236" t="s">
        <v>318</v>
      </c>
      <c r="G188" s="237" t="s">
        <v>161</v>
      </c>
      <c r="H188" s="238">
        <v>3.8999999999999999</v>
      </c>
      <c r="I188" s="239"/>
      <c r="J188" s="238">
        <f>ROUND(I188*H188,3)</f>
        <v>0</v>
      </c>
      <c r="K188" s="240"/>
      <c r="L188" s="41"/>
      <c r="M188" s="241" t="s">
        <v>1</v>
      </c>
      <c r="N188" s="242" t="s">
        <v>42</v>
      </c>
      <c r="O188" s="94"/>
      <c r="P188" s="243">
        <f>O188*H188</f>
        <v>0</v>
      </c>
      <c r="Q188" s="243">
        <v>0.07424</v>
      </c>
      <c r="R188" s="243">
        <f>Q188*H188</f>
        <v>0.28953600000000002</v>
      </c>
      <c r="S188" s="243">
        <v>0</v>
      </c>
      <c r="T188" s="244">
        <f>S188*H188</f>
        <v>0</v>
      </c>
      <c r="U188" s="35"/>
      <c r="V188" s="35"/>
      <c r="W188" s="35"/>
      <c r="X188" s="35"/>
      <c r="Y188" s="35"/>
      <c r="Z188" s="35"/>
      <c r="AA188" s="35"/>
      <c r="AB188" s="35"/>
      <c r="AC188" s="35"/>
      <c r="AD188" s="35"/>
      <c r="AE188" s="35"/>
      <c r="AR188" s="245" t="s">
        <v>162</v>
      </c>
      <c r="AT188" s="245" t="s">
        <v>158</v>
      </c>
      <c r="AU188" s="245" t="s">
        <v>89</v>
      </c>
      <c r="AY188" s="14" t="s">
        <v>156</v>
      </c>
      <c r="BE188" s="246">
        <f>IF(N188="základná",J188,0)</f>
        <v>0</v>
      </c>
      <c r="BF188" s="246">
        <f>IF(N188="znížená",J188,0)</f>
        <v>0</v>
      </c>
      <c r="BG188" s="246">
        <f>IF(N188="zákl. prenesená",J188,0)</f>
        <v>0</v>
      </c>
      <c r="BH188" s="246">
        <f>IF(N188="zníž. prenesená",J188,0)</f>
        <v>0</v>
      </c>
      <c r="BI188" s="246">
        <f>IF(N188="nulová",J188,0)</f>
        <v>0</v>
      </c>
      <c r="BJ188" s="14" t="s">
        <v>89</v>
      </c>
      <c r="BK188" s="247">
        <f>ROUND(I188*H188,3)</f>
        <v>0</v>
      </c>
      <c r="BL188" s="14" t="s">
        <v>162</v>
      </c>
      <c r="BM188" s="245" t="s">
        <v>319</v>
      </c>
    </row>
    <row r="189" s="2" customFormat="1" ht="33" customHeight="1">
      <c r="A189" s="35"/>
      <c r="B189" s="36"/>
      <c r="C189" s="234" t="s">
        <v>320</v>
      </c>
      <c r="D189" s="234" t="s">
        <v>158</v>
      </c>
      <c r="E189" s="235" t="s">
        <v>321</v>
      </c>
      <c r="F189" s="236" t="s">
        <v>322</v>
      </c>
      <c r="G189" s="237" t="s">
        <v>161</v>
      </c>
      <c r="H189" s="238">
        <v>3.6000000000000001</v>
      </c>
      <c r="I189" s="239"/>
      <c r="J189" s="238">
        <f>ROUND(I189*H189,3)</f>
        <v>0</v>
      </c>
      <c r="K189" s="240"/>
      <c r="L189" s="41"/>
      <c r="M189" s="241" t="s">
        <v>1</v>
      </c>
      <c r="N189" s="242" t="s">
        <v>42</v>
      </c>
      <c r="O189" s="94"/>
      <c r="P189" s="243">
        <f>O189*H189</f>
        <v>0</v>
      </c>
      <c r="Q189" s="243">
        <v>0.11124000000000001</v>
      </c>
      <c r="R189" s="243">
        <f>Q189*H189</f>
        <v>0.40046400000000004</v>
      </c>
      <c r="S189" s="243">
        <v>0</v>
      </c>
      <c r="T189" s="244">
        <f>S189*H189</f>
        <v>0</v>
      </c>
      <c r="U189" s="35"/>
      <c r="V189" s="35"/>
      <c r="W189" s="35"/>
      <c r="X189" s="35"/>
      <c r="Y189" s="35"/>
      <c r="Z189" s="35"/>
      <c r="AA189" s="35"/>
      <c r="AB189" s="35"/>
      <c r="AC189" s="35"/>
      <c r="AD189" s="35"/>
      <c r="AE189" s="35"/>
      <c r="AR189" s="245" t="s">
        <v>162</v>
      </c>
      <c r="AT189" s="245" t="s">
        <v>158</v>
      </c>
      <c r="AU189" s="245" t="s">
        <v>89</v>
      </c>
      <c r="AY189" s="14" t="s">
        <v>156</v>
      </c>
      <c r="BE189" s="246">
        <f>IF(N189="základná",J189,0)</f>
        <v>0</v>
      </c>
      <c r="BF189" s="246">
        <f>IF(N189="znížená",J189,0)</f>
        <v>0</v>
      </c>
      <c r="BG189" s="246">
        <f>IF(N189="zákl. prenesená",J189,0)</f>
        <v>0</v>
      </c>
      <c r="BH189" s="246">
        <f>IF(N189="zníž. prenesená",J189,0)</f>
        <v>0</v>
      </c>
      <c r="BI189" s="246">
        <f>IF(N189="nulová",J189,0)</f>
        <v>0</v>
      </c>
      <c r="BJ189" s="14" t="s">
        <v>89</v>
      </c>
      <c r="BK189" s="247">
        <f>ROUND(I189*H189,3)</f>
        <v>0</v>
      </c>
      <c r="BL189" s="14" t="s">
        <v>162</v>
      </c>
      <c r="BM189" s="245" t="s">
        <v>323</v>
      </c>
    </row>
    <row r="190" s="12" customFormat="1" ht="22.8" customHeight="1">
      <c r="A190" s="12"/>
      <c r="B190" s="218"/>
      <c r="C190" s="219"/>
      <c r="D190" s="220" t="s">
        <v>75</v>
      </c>
      <c r="E190" s="232" t="s">
        <v>162</v>
      </c>
      <c r="F190" s="232" t="s">
        <v>324</v>
      </c>
      <c r="G190" s="219"/>
      <c r="H190" s="219"/>
      <c r="I190" s="222"/>
      <c r="J190" s="233">
        <f>BK190</f>
        <v>0</v>
      </c>
      <c r="K190" s="219"/>
      <c r="L190" s="224"/>
      <c r="M190" s="225"/>
      <c r="N190" s="226"/>
      <c r="O190" s="226"/>
      <c r="P190" s="227">
        <f>SUM(P191:P200)</f>
        <v>0</v>
      </c>
      <c r="Q190" s="226"/>
      <c r="R190" s="227">
        <f>SUM(R191:R200)</f>
        <v>31.427397671690006</v>
      </c>
      <c r="S190" s="226"/>
      <c r="T190" s="228">
        <f>SUM(T191:T200)</f>
        <v>0</v>
      </c>
      <c r="U190" s="12"/>
      <c r="V190" s="12"/>
      <c r="W190" s="12"/>
      <c r="X190" s="12"/>
      <c r="Y190" s="12"/>
      <c r="Z190" s="12"/>
      <c r="AA190" s="12"/>
      <c r="AB190" s="12"/>
      <c r="AC190" s="12"/>
      <c r="AD190" s="12"/>
      <c r="AE190" s="12"/>
      <c r="AR190" s="229" t="s">
        <v>83</v>
      </c>
      <c r="AT190" s="230" t="s">
        <v>75</v>
      </c>
      <c r="AU190" s="230" t="s">
        <v>83</v>
      </c>
      <c r="AY190" s="229" t="s">
        <v>156</v>
      </c>
      <c r="BK190" s="231">
        <f>SUM(BK191:BK200)</f>
        <v>0</v>
      </c>
    </row>
    <row r="191" s="2" customFormat="1" ht="21.75" customHeight="1">
      <c r="A191" s="35"/>
      <c r="B191" s="36"/>
      <c r="C191" s="234" t="s">
        <v>325</v>
      </c>
      <c r="D191" s="234" t="s">
        <v>158</v>
      </c>
      <c r="E191" s="235" t="s">
        <v>326</v>
      </c>
      <c r="F191" s="236" t="s">
        <v>327</v>
      </c>
      <c r="G191" s="237" t="s">
        <v>166</v>
      </c>
      <c r="H191" s="238">
        <v>8.8130000000000006</v>
      </c>
      <c r="I191" s="239"/>
      <c r="J191" s="238">
        <f>ROUND(I191*H191,3)</f>
        <v>0</v>
      </c>
      <c r="K191" s="240"/>
      <c r="L191" s="41"/>
      <c r="M191" s="241" t="s">
        <v>1</v>
      </c>
      <c r="N191" s="242" t="s">
        <v>42</v>
      </c>
      <c r="O191" s="94"/>
      <c r="P191" s="243">
        <f>O191*H191</f>
        <v>0</v>
      </c>
      <c r="Q191" s="243">
        <v>2.2969864000000002</v>
      </c>
      <c r="R191" s="243">
        <f>Q191*H191</f>
        <v>20.243341143200002</v>
      </c>
      <c r="S191" s="243">
        <v>0</v>
      </c>
      <c r="T191" s="244">
        <f>S191*H191</f>
        <v>0</v>
      </c>
      <c r="U191" s="35"/>
      <c r="V191" s="35"/>
      <c r="W191" s="35"/>
      <c r="X191" s="35"/>
      <c r="Y191" s="35"/>
      <c r="Z191" s="35"/>
      <c r="AA191" s="35"/>
      <c r="AB191" s="35"/>
      <c r="AC191" s="35"/>
      <c r="AD191" s="35"/>
      <c r="AE191" s="35"/>
      <c r="AR191" s="245" t="s">
        <v>162</v>
      </c>
      <c r="AT191" s="245" t="s">
        <v>158</v>
      </c>
      <c r="AU191" s="245" t="s">
        <v>89</v>
      </c>
      <c r="AY191" s="14" t="s">
        <v>156</v>
      </c>
      <c r="BE191" s="246">
        <f>IF(N191="základná",J191,0)</f>
        <v>0</v>
      </c>
      <c r="BF191" s="246">
        <f>IF(N191="znížená",J191,0)</f>
        <v>0</v>
      </c>
      <c r="BG191" s="246">
        <f>IF(N191="zákl. prenesená",J191,0)</f>
        <v>0</v>
      </c>
      <c r="BH191" s="246">
        <f>IF(N191="zníž. prenesená",J191,0)</f>
        <v>0</v>
      </c>
      <c r="BI191" s="246">
        <f>IF(N191="nulová",J191,0)</f>
        <v>0</v>
      </c>
      <c r="BJ191" s="14" t="s">
        <v>89</v>
      </c>
      <c r="BK191" s="247">
        <f>ROUND(I191*H191,3)</f>
        <v>0</v>
      </c>
      <c r="BL191" s="14" t="s">
        <v>162</v>
      </c>
      <c r="BM191" s="245" t="s">
        <v>328</v>
      </c>
    </row>
    <row r="192" s="2" customFormat="1" ht="24.15" customHeight="1">
      <c r="A192" s="35"/>
      <c r="B192" s="36"/>
      <c r="C192" s="234" t="s">
        <v>329</v>
      </c>
      <c r="D192" s="234" t="s">
        <v>158</v>
      </c>
      <c r="E192" s="235" t="s">
        <v>330</v>
      </c>
      <c r="F192" s="236" t="s">
        <v>331</v>
      </c>
      <c r="G192" s="237" t="s">
        <v>161</v>
      </c>
      <c r="H192" s="238">
        <v>61.255000000000003</v>
      </c>
      <c r="I192" s="239"/>
      <c r="J192" s="238">
        <f>ROUND(I192*H192,3)</f>
        <v>0</v>
      </c>
      <c r="K192" s="240"/>
      <c r="L192" s="41"/>
      <c r="M192" s="241" t="s">
        <v>1</v>
      </c>
      <c r="N192" s="242" t="s">
        <v>42</v>
      </c>
      <c r="O192" s="94"/>
      <c r="P192" s="243">
        <f>O192*H192</f>
        <v>0</v>
      </c>
      <c r="Q192" s="243">
        <v>0.018542260000000001</v>
      </c>
      <c r="R192" s="243">
        <f>Q192*H192</f>
        <v>1.1358061363000001</v>
      </c>
      <c r="S192" s="243">
        <v>0</v>
      </c>
      <c r="T192" s="244">
        <f>S192*H192</f>
        <v>0</v>
      </c>
      <c r="U192" s="35"/>
      <c r="V192" s="35"/>
      <c r="W192" s="35"/>
      <c r="X192" s="35"/>
      <c r="Y192" s="35"/>
      <c r="Z192" s="35"/>
      <c r="AA192" s="35"/>
      <c r="AB192" s="35"/>
      <c r="AC192" s="35"/>
      <c r="AD192" s="35"/>
      <c r="AE192" s="35"/>
      <c r="AR192" s="245" t="s">
        <v>162</v>
      </c>
      <c r="AT192" s="245" t="s">
        <v>158</v>
      </c>
      <c r="AU192" s="245" t="s">
        <v>89</v>
      </c>
      <c r="AY192" s="14" t="s">
        <v>156</v>
      </c>
      <c r="BE192" s="246">
        <f>IF(N192="základná",J192,0)</f>
        <v>0</v>
      </c>
      <c r="BF192" s="246">
        <f>IF(N192="znížená",J192,0)</f>
        <v>0</v>
      </c>
      <c r="BG192" s="246">
        <f>IF(N192="zákl. prenesená",J192,0)</f>
        <v>0</v>
      </c>
      <c r="BH192" s="246">
        <f>IF(N192="zníž. prenesená",J192,0)</f>
        <v>0</v>
      </c>
      <c r="BI192" s="246">
        <f>IF(N192="nulová",J192,0)</f>
        <v>0</v>
      </c>
      <c r="BJ192" s="14" t="s">
        <v>89</v>
      </c>
      <c r="BK192" s="247">
        <f>ROUND(I192*H192,3)</f>
        <v>0</v>
      </c>
      <c r="BL192" s="14" t="s">
        <v>162</v>
      </c>
      <c r="BM192" s="245" t="s">
        <v>332</v>
      </c>
    </row>
    <row r="193" s="2" customFormat="1" ht="24.15" customHeight="1">
      <c r="A193" s="35"/>
      <c r="B193" s="36"/>
      <c r="C193" s="234" t="s">
        <v>333</v>
      </c>
      <c r="D193" s="234" t="s">
        <v>158</v>
      </c>
      <c r="E193" s="235" t="s">
        <v>334</v>
      </c>
      <c r="F193" s="236" t="s">
        <v>335</v>
      </c>
      <c r="G193" s="237" t="s">
        <v>161</v>
      </c>
      <c r="H193" s="238">
        <v>61.255000000000003</v>
      </c>
      <c r="I193" s="239"/>
      <c r="J193" s="238">
        <f>ROUND(I193*H193,3)</f>
        <v>0</v>
      </c>
      <c r="K193" s="240"/>
      <c r="L193" s="41"/>
      <c r="M193" s="241" t="s">
        <v>1</v>
      </c>
      <c r="N193" s="242" t="s">
        <v>42</v>
      </c>
      <c r="O193" s="94"/>
      <c r="P193" s="243">
        <f>O193*H193</f>
        <v>0</v>
      </c>
      <c r="Q193" s="243">
        <v>0</v>
      </c>
      <c r="R193" s="243">
        <f>Q193*H193</f>
        <v>0</v>
      </c>
      <c r="S193" s="243">
        <v>0</v>
      </c>
      <c r="T193" s="244">
        <f>S193*H193</f>
        <v>0</v>
      </c>
      <c r="U193" s="35"/>
      <c r="V193" s="35"/>
      <c r="W193" s="35"/>
      <c r="X193" s="35"/>
      <c r="Y193" s="35"/>
      <c r="Z193" s="35"/>
      <c r="AA193" s="35"/>
      <c r="AB193" s="35"/>
      <c r="AC193" s="35"/>
      <c r="AD193" s="35"/>
      <c r="AE193" s="35"/>
      <c r="AR193" s="245" t="s">
        <v>162</v>
      </c>
      <c r="AT193" s="245" t="s">
        <v>158</v>
      </c>
      <c r="AU193" s="245" t="s">
        <v>89</v>
      </c>
      <c r="AY193" s="14" t="s">
        <v>156</v>
      </c>
      <c r="BE193" s="246">
        <f>IF(N193="základná",J193,0)</f>
        <v>0</v>
      </c>
      <c r="BF193" s="246">
        <f>IF(N193="znížená",J193,0)</f>
        <v>0</v>
      </c>
      <c r="BG193" s="246">
        <f>IF(N193="zákl. prenesená",J193,0)</f>
        <v>0</v>
      </c>
      <c r="BH193" s="246">
        <f>IF(N193="zníž. prenesená",J193,0)</f>
        <v>0</v>
      </c>
      <c r="BI193" s="246">
        <f>IF(N193="nulová",J193,0)</f>
        <v>0</v>
      </c>
      <c r="BJ193" s="14" t="s">
        <v>89</v>
      </c>
      <c r="BK193" s="247">
        <f>ROUND(I193*H193,3)</f>
        <v>0</v>
      </c>
      <c r="BL193" s="14" t="s">
        <v>162</v>
      </c>
      <c r="BM193" s="245" t="s">
        <v>336</v>
      </c>
    </row>
    <row r="194" s="2" customFormat="1" ht="24.15" customHeight="1">
      <c r="A194" s="35"/>
      <c r="B194" s="36"/>
      <c r="C194" s="234" t="s">
        <v>337</v>
      </c>
      <c r="D194" s="234" t="s">
        <v>158</v>
      </c>
      <c r="E194" s="235" t="s">
        <v>338</v>
      </c>
      <c r="F194" s="236" t="s">
        <v>339</v>
      </c>
      <c r="G194" s="237" t="s">
        <v>195</v>
      </c>
      <c r="H194" s="238">
        <v>1.065</v>
      </c>
      <c r="I194" s="239"/>
      <c r="J194" s="238">
        <f>ROUND(I194*H194,3)</f>
        <v>0</v>
      </c>
      <c r="K194" s="240"/>
      <c r="L194" s="41"/>
      <c r="M194" s="241" t="s">
        <v>1</v>
      </c>
      <c r="N194" s="242" t="s">
        <v>42</v>
      </c>
      <c r="O194" s="94"/>
      <c r="P194" s="243">
        <f>O194*H194</f>
        <v>0</v>
      </c>
      <c r="Q194" s="243">
        <v>1.01684</v>
      </c>
      <c r="R194" s="243">
        <f>Q194*H194</f>
        <v>1.0829346</v>
      </c>
      <c r="S194" s="243">
        <v>0</v>
      </c>
      <c r="T194" s="244">
        <f>S194*H194</f>
        <v>0</v>
      </c>
      <c r="U194" s="35"/>
      <c r="V194" s="35"/>
      <c r="W194" s="35"/>
      <c r="X194" s="35"/>
      <c r="Y194" s="35"/>
      <c r="Z194" s="35"/>
      <c r="AA194" s="35"/>
      <c r="AB194" s="35"/>
      <c r="AC194" s="35"/>
      <c r="AD194" s="35"/>
      <c r="AE194" s="35"/>
      <c r="AR194" s="245" t="s">
        <v>162</v>
      </c>
      <c r="AT194" s="245" t="s">
        <v>158</v>
      </c>
      <c r="AU194" s="245" t="s">
        <v>89</v>
      </c>
      <c r="AY194" s="14" t="s">
        <v>156</v>
      </c>
      <c r="BE194" s="246">
        <f>IF(N194="základná",J194,0)</f>
        <v>0</v>
      </c>
      <c r="BF194" s="246">
        <f>IF(N194="znížená",J194,0)</f>
        <v>0</v>
      </c>
      <c r="BG194" s="246">
        <f>IF(N194="zákl. prenesená",J194,0)</f>
        <v>0</v>
      </c>
      <c r="BH194" s="246">
        <f>IF(N194="zníž. prenesená",J194,0)</f>
        <v>0</v>
      </c>
      <c r="BI194" s="246">
        <f>IF(N194="nulová",J194,0)</f>
        <v>0</v>
      </c>
      <c r="BJ194" s="14" t="s">
        <v>89</v>
      </c>
      <c r="BK194" s="247">
        <f>ROUND(I194*H194,3)</f>
        <v>0</v>
      </c>
      <c r="BL194" s="14" t="s">
        <v>162</v>
      </c>
      <c r="BM194" s="245" t="s">
        <v>340</v>
      </c>
    </row>
    <row r="195" s="2" customFormat="1" ht="33" customHeight="1">
      <c r="A195" s="35"/>
      <c r="B195" s="36"/>
      <c r="C195" s="234" t="s">
        <v>341</v>
      </c>
      <c r="D195" s="234" t="s">
        <v>158</v>
      </c>
      <c r="E195" s="235" t="s">
        <v>342</v>
      </c>
      <c r="F195" s="236" t="s">
        <v>343</v>
      </c>
      <c r="G195" s="237" t="s">
        <v>161</v>
      </c>
      <c r="H195" s="238">
        <v>1.8839999999999999</v>
      </c>
      <c r="I195" s="239"/>
      <c r="J195" s="238">
        <f>ROUND(I195*H195,3)</f>
        <v>0</v>
      </c>
      <c r="K195" s="240"/>
      <c r="L195" s="41"/>
      <c r="M195" s="241" t="s">
        <v>1</v>
      </c>
      <c r="N195" s="242" t="s">
        <v>42</v>
      </c>
      <c r="O195" s="94"/>
      <c r="P195" s="243">
        <f>O195*H195</f>
        <v>0</v>
      </c>
      <c r="Q195" s="243">
        <v>0.00014999999999999999</v>
      </c>
      <c r="R195" s="243">
        <f>Q195*H195</f>
        <v>0.00028259999999999998</v>
      </c>
      <c r="S195" s="243">
        <v>0</v>
      </c>
      <c r="T195" s="244">
        <f>S195*H195</f>
        <v>0</v>
      </c>
      <c r="U195" s="35"/>
      <c r="V195" s="35"/>
      <c r="W195" s="35"/>
      <c r="X195" s="35"/>
      <c r="Y195" s="35"/>
      <c r="Z195" s="35"/>
      <c r="AA195" s="35"/>
      <c r="AB195" s="35"/>
      <c r="AC195" s="35"/>
      <c r="AD195" s="35"/>
      <c r="AE195" s="35"/>
      <c r="AR195" s="245" t="s">
        <v>162</v>
      </c>
      <c r="AT195" s="245" t="s">
        <v>158</v>
      </c>
      <c r="AU195" s="245" t="s">
        <v>89</v>
      </c>
      <c r="AY195" s="14" t="s">
        <v>156</v>
      </c>
      <c r="BE195" s="246">
        <f>IF(N195="základná",J195,0)</f>
        <v>0</v>
      </c>
      <c r="BF195" s="246">
        <f>IF(N195="znížená",J195,0)</f>
        <v>0</v>
      </c>
      <c r="BG195" s="246">
        <f>IF(N195="zákl. prenesená",J195,0)</f>
        <v>0</v>
      </c>
      <c r="BH195" s="246">
        <f>IF(N195="zníž. prenesená",J195,0)</f>
        <v>0</v>
      </c>
      <c r="BI195" s="246">
        <f>IF(N195="nulová",J195,0)</f>
        <v>0</v>
      </c>
      <c r="BJ195" s="14" t="s">
        <v>89</v>
      </c>
      <c r="BK195" s="247">
        <f>ROUND(I195*H195,3)</f>
        <v>0</v>
      </c>
      <c r="BL195" s="14" t="s">
        <v>162</v>
      </c>
      <c r="BM195" s="245" t="s">
        <v>344</v>
      </c>
    </row>
    <row r="196" s="2" customFormat="1" ht="24.15" customHeight="1">
      <c r="A196" s="35"/>
      <c r="B196" s="36"/>
      <c r="C196" s="248" t="s">
        <v>345</v>
      </c>
      <c r="D196" s="248" t="s">
        <v>192</v>
      </c>
      <c r="E196" s="249" t="s">
        <v>346</v>
      </c>
      <c r="F196" s="250" t="s">
        <v>347</v>
      </c>
      <c r="G196" s="251" t="s">
        <v>161</v>
      </c>
      <c r="H196" s="252">
        <v>1.978</v>
      </c>
      <c r="I196" s="253"/>
      <c r="J196" s="252">
        <f>ROUND(I196*H196,3)</f>
        <v>0</v>
      </c>
      <c r="K196" s="254"/>
      <c r="L196" s="255"/>
      <c r="M196" s="256" t="s">
        <v>1</v>
      </c>
      <c r="N196" s="257" t="s">
        <v>42</v>
      </c>
      <c r="O196" s="94"/>
      <c r="P196" s="243">
        <f>O196*H196</f>
        <v>0</v>
      </c>
      <c r="Q196" s="243">
        <v>0.0015</v>
      </c>
      <c r="R196" s="243">
        <f>Q196*H196</f>
        <v>0.002967</v>
      </c>
      <c r="S196" s="243">
        <v>0</v>
      </c>
      <c r="T196" s="244">
        <f>S196*H196</f>
        <v>0</v>
      </c>
      <c r="U196" s="35"/>
      <c r="V196" s="35"/>
      <c r="W196" s="35"/>
      <c r="X196" s="35"/>
      <c r="Y196" s="35"/>
      <c r="Z196" s="35"/>
      <c r="AA196" s="35"/>
      <c r="AB196" s="35"/>
      <c r="AC196" s="35"/>
      <c r="AD196" s="35"/>
      <c r="AE196" s="35"/>
      <c r="AR196" s="245" t="s">
        <v>187</v>
      </c>
      <c r="AT196" s="245" t="s">
        <v>192</v>
      </c>
      <c r="AU196" s="245" t="s">
        <v>89</v>
      </c>
      <c r="AY196" s="14" t="s">
        <v>156</v>
      </c>
      <c r="BE196" s="246">
        <f>IF(N196="základná",J196,0)</f>
        <v>0</v>
      </c>
      <c r="BF196" s="246">
        <f>IF(N196="znížená",J196,0)</f>
        <v>0</v>
      </c>
      <c r="BG196" s="246">
        <f>IF(N196="zákl. prenesená",J196,0)</f>
        <v>0</v>
      </c>
      <c r="BH196" s="246">
        <f>IF(N196="zníž. prenesená",J196,0)</f>
        <v>0</v>
      </c>
      <c r="BI196" s="246">
        <f>IF(N196="nulová",J196,0)</f>
        <v>0</v>
      </c>
      <c r="BJ196" s="14" t="s">
        <v>89</v>
      </c>
      <c r="BK196" s="247">
        <f>ROUND(I196*H196,3)</f>
        <v>0</v>
      </c>
      <c r="BL196" s="14" t="s">
        <v>162</v>
      </c>
      <c r="BM196" s="245" t="s">
        <v>348</v>
      </c>
    </row>
    <row r="197" s="2" customFormat="1" ht="21.75" customHeight="1">
      <c r="A197" s="35"/>
      <c r="B197" s="36"/>
      <c r="C197" s="234" t="s">
        <v>349</v>
      </c>
      <c r="D197" s="234" t="s">
        <v>158</v>
      </c>
      <c r="E197" s="235" t="s">
        <v>350</v>
      </c>
      <c r="F197" s="236" t="s">
        <v>351</v>
      </c>
      <c r="G197" s="237" t="s">
        <v>166</v>
      </c>
      <c r="H197" s="238">
        <v>3.1499999999999999</v>
      </c>
      <c r="I197" s="239"/>
      <c r="J197" s="238">
        <f>ROUND(I197*H197,3)</f>
        <v>0</v>
      </c>
      <c r="K197" s="240"/>
      <c r="L197" s="41"/>
      <c r="M197" s="241" t="s">
        <v>1</v>
      </c>
      <c r="N197" s="242" t="s">
        <v>42</v>
      </c>
      <c r="O197" s="94"/>
      <c r="P197" s="243">
        <f>O197*H197</f>
        <v>0</v>
      </c>
      <c r="Q197" s="243">
        <v>2.2405599999999999</v>
      </c>
      <c r="R197" s="243">
        <f>Q197*H197</f>
        <v>7.0577639999999997</v>
      </c>
      <c r="S197" s="243">
        <v>0</v>
      </c>
      <c r="T197" s="244">
        <f>S197*H197</f>
        <v>0</v>
      </c>
      <c r="U197" s="35"/>
      <c r="V197" s="35"/>
      <c r="W197" s="35"/>
      <c r="X197" s="35"/>
      <c r="Y197" s="35"/>
      <c r="Z197" s="35"/>
      <c r="AA197" s="35"/>
      <c r="AB197" s="35"/>
      <c r="AC197" s="35"/>
      <c r="AD197" s="35"/>
      <c r="AE197" s="35"/>
      <c r="AR197" s="245" t="s">
        <v>162</v>
      </c>
      <c r="AT197" s="245" t="s">
        <v>158</v>
      </c>
      <c r="AU197" s="245" t="s">
        <v>89</v>
      </c>
      <c r="AY197" s="14" t="s">
        <v>156</v>
      </c>
      <c r="BE197" s="246">
        <f>IF(N197="základná",J197,0)</f>
        <v>0</v>
      </c>
      <c r="BF197" s="246">
        <f>IF(N197="znížená",J197,0)</f>
        <v>0</v>
      </c>
      <c r="BG197" s="246">
        <f>IF(N197="zákl. prenesená",J197,0)</f>
        <v>0</v>
      </c>
      <c r="BH197" s="246">
        <f>IF(N197="zníž. prenesená",J197,0)</f>
        <v>0</v>
      </c>
      <c r="BI197" s="246">
        <f>IF(N197="nulová",J197,0)</f>
        <v>0</v>
      </c>
      <c r="BJ197" s="14" t="s">
        <v>89</v>
      </c>
      <c r="BK197" s="247">
        <f>ROUND(I197*H197,3)</f>
        <v>0</v>
      </c>
      <c r="BL197" s="14" t="s">
        <v>162</v>
      </c>
      <c r="BM197" s="245" t="s">
        <v>352</v>
      </c>
    </row>
    <row r="198" s="2" customFormat="1" ht="24.15" customHeight="1">
      <c r="A198" s="35"/>
      <c r="B198" s="36"/>
      <c r="C198" s="234" t="s">
        <v>353</v>
      </c>
      <c r="D198" s="234" t="s">
        <v>158</v>
      </c>
      <c r="E198" s="235" t="s">
        <v>354</v>
      </c>
      <c r="F198" s="236" t="s">
        <v>355</v>
      </c>
      <c r="G198" s="237" t="s">
        <v>195</v>
      </c>
      <c r="H198" s="238">
        <v>0.29499999999999998</v>
      </c>
      <c r="I198" s="239"/>
      <c r="J198" s="238">
        <f>ROUND(I198*H198,3)</f>
        <v>0</v>
      </c>
      <c r="K198" s="240"/>
      <c r="L198" s="41"/>
      <c r="M198" s="241" t="s">
        <v>1</v>
      </c>
      <c r="N198" s="242" t="s">
        <v>42</v>
      </c>
      <c r="O198" s="94"/>
      <c r="P198" s="243">
        <f>O198*H198</f>
        <v>0</v>
      </c>
      <c r="Q198" s="243">
        <v>1.0165683299999999</v>
      </c>
      <c r="R198" s="243">
        <f>Q198*H198</f>
        <v>0.29988765734999995</v>
      </c>
      <c r="S198" s="243">
        <v>0</v>
      </c>
      <c r="T198" s="244">
        <f>S198*H198</f>
        <v>0</v>
      </c>
      <c r="U198" s="35"/>
      <c r="V198" s="35"/>
      <c r="W198" s="35"/>
      <c r="X198" s="35"/>
      <c r="Y198" s="35"/>
      <c r="Z198" s="35"/>
      <c r="AA198" s="35"/>
      <c r="AB198" s="35"/>
      <c r="AC198" s="35"/>
      <c r="AD198" s="35"/>
      <c r="AE198" s="35"/>
      <c r="AR198" s="245" t="s">
        <v>162</v>
      </c>
      <c r="AT198" s="245" t="s">
        <v>158</v>
      </c>
      <c r="AU198" s="245" t="s">
        <v>89</v>
      </c>
      <c r="AY198" s="14" t="s">
        <v>156</v>
      </c>
      <c r="BE198" s="246">
        <f>IF(N198="základná",J198,0)</f>
        <v>0</v>
      </c>
      <c r="BF198" s="246">
        <f>IF(N198="znížená",J198,0)</f>
        <v>0</v>
      </c>
      <c r="BG198" s="246">
        <f>IF(N198="zákl. prenesená",J198,0)</f>
        <v>0</v>
      </c>
      <c r="BH198" s="246">
        <f>IF(N198="zníž. prenesená",J198,0)</f>
        <v>0</v>
      </c>
      <c r="BI198" s="246">
        <f>IF(N198="nulová",J198,0)</f>
        <v>0</v>
      </c>
      <c r="BJ198" s="14" t="s">
        <v>89</v>
      </c>
      <c r="BK198" s="247">
        <f>ROUND(I198*H198,3)</f>
        <v>0</v>
      </c>
      <c r="BL198" s="14" t="s">
        <v>162</v>
      </c>
      <c r="BM198" s="245" t="s">
        <v>356</v>
      </c>
    </row>
    <row r="199" s="2" customFormat="1" ht="33" customHeight="1">
      <c r="A199" s="35"/>
      <c r="B199" s="36"/>
      <c r="C199" s="234" t="s">
        <v>357</v>
      </c>
      <c r="D199" s="234" t="s">
        <v>158</v>
      </c>
      <c r="E199" s="235" t="s">
        <v>358</v>
      </c>
      <c r="F199" s="236" t="s">
        <v>359</v>
      </c>
      <c r="G199" s="237" t="s">
        <v>161</v>
      </c>
      <c r="H199" s="238">
        <v>24.238</v>
      </c>
      <c r="I199" s="239"/>
      <c r="J199" s="238">
        <f>ROUND(I199*H199,3)</f>
        <v>0</v>
      </c>
      <c r="K199" s="240"/>
      <c r="L199" s="41"/>
      <c r="M199" s="241" t="s">
        <v>1</v>
      </c>
      <c r="N199" s="242" t="s">
        <v>42</v>
      </c>
      <c r="O199" s="94"/>
      <c r="P199" s="243">
        <f>O199*H199</f>
        <v>0</v>
      </c>
      <c r="Q199" s="243">
        <v>0.066194180000000005</v>
      </c>
      <c r="R199" s="243">
        <f>Q199*H199</f>
        <v>1.6044145348400001</v>
      </c>
      <c r="S199" s="243">
        <v>0</v>
      </c>
      <c r="T199" s="244">
        <f>S199*H199</f>
        <v>0</v>
      </c>
      <c r="U199" s="35"/>
      <c r="V199" s="35"/>
      <c r="W199" s="35"/>
      <c r="X199" s="35"/>
      <c r="Y199" s="35"/>
      <c r="Z199" s="35"/>
      <c r="AA199" s="35"/>
      <c r="AB199" s="35"/>
      <c r="AC199" s="35"/>
      <c r="AD199" s="35"/>
      <c r="AE199" s="35"/>
      <c r="AR199" s="245" t="s">
        <v>162</v>
      </c>
      <c r="AT199" s="245" t="s">
        <v>158</v>
      </c>
      <c r="AU199" s="245" t="s">
        <v>89</v>
      </c>
      <c r="AY199" s="14" t="s">
        <v>156</v>
      </c>
      <c r="BE199" s="246">
        <f>IF(N199="základná",J199,0)</f>
        <v>0</v>
      </c>
      <c r="BF199" s="246">
        <f>IF(N199="znížená",J199,0)</f>
        <v>0</v>
      </c>
      <c r="BG199" s="246">
        <f>IF(N199="zákl. prenesená",J199,0)</f>
        <v>0</v>
      </c>
      <c r="BH199" s="246">
        <f>IF(N199="zníž. prenesená",J199,0)</f>
        <v>0</v>
      </c>
      <c r="BI199" s="246">
        <f>IF(N199="nulová",J199,0)</f>
        <v>0</v>
      </c>
      <c r="BJ199" s="14" t="s">
        <v>89</v>
      </c>
      <c r="BK199" s="247">
        <f>ROUND(I199*H199,3)</f>
        <v>0</v>
      </c>
      <c r="BL199" s="14" t="s">
        <v>162</v>
      </c>
      <c r="BM199" s="245" t="s">
        <v>360</v>
      </c>
    </row>
    <row r="200" s="2" customFormat="1" ht="33" customHeight="1">
      <c r="A200" s="35"/>
      <c r="B200" s="36"/>
      <c r="C200" s="234" t="s">
        <v>361</v>
      </c>
      <c r="D200" s="234" t="s">
        <v>158</v>
      </c>
      <c r="E200" s="235" t="s">
        <v>362</v>
      </c>
      <c r="F200" s="236" t="s">
        <v>363</v>
      </c>
      <c r="G200" s="237" t="s">
        <v>161</v>
      </c>
      <c r="H200" s="238">
        <v>24.238</v>
      </c>
      <c r="I200" s="239"/>
      <c r="J200" s="238">
        <f>ROUND(I200*H200,3)</f>
        <v>0</v>
      </c>
      <c r="K200" s="240"/>
      <c r="L200" s="41"/>
      <c r="M200" s="241" t="s">
        <v>1</v>
      </c>
      <c r="N200" s="242" t="s">
        <v>42</v>
      </c>
      <c r="O200" s="94"/>
      <c r="P200" s="243">
        <f>O200*H200</f>
        <v>0</v>
      </c>
      <c r="Q200" s="243">
        <v>0</v>
      </c>
      <c r="R200" s="243">
        <f>Q200*H200</f>
        <v>0</v>
      </c>
      <c r="S200" s="243">
        <v>0</v>
      </c>
      <c r="T200" s="244">
        <f>S200*H200</f>
        <v>0</v>
      </c>
      <c r="U200" s="35"/>
      <c r="V200" s="35"/>
      <c r="W200" s="35"/>
      <c r="X200" s="35"/>
      <c r="Y200" s="35"/>
      <c r="Z200" s="35"/>
      <c r="AA200" s="35"/>
      <c r="AB200" s="35"/>
      <c r="AC200" s="35"/>
      <c r="AD200" s="35"/>
      <c r="AE200" s="35"/>
      <c r="AR200" s="245" t="s">
        <v>162</v>
      </c>
      <c r="AT200" s="245" t="s">
        <v>158</v>
      </c>
      <c r="AU200" s="245" t="s">
        <v>89</v>
      </c>
      <c r="AY200" s="14" t="s">
        <v>156</v>
      </c>
      <c r="BE200" s="246">
        <f>IF(N200="základná",J200,0)</f>
        <v>0</v>
      </c>
      <c r="BF200" s="246">
        <f>IF(N200="znížená",J200,0)</f>
        <v>0</v>
      </c>
      <c r="BG200" s="246">
        <f>IF(N200="zákl. prenesená",J200,0)</f>
        <v>0</v>
      </c>
      <c r="BH200" s="246">
        <f>IF(N200="zníž. prenesená",J200,0)</f>
        <v>0</v>
      </c>
      <c r="BI200" s="246">
        <f>IF(N200="nulová",J200,0)</f>
        <v>0</v>
      </c>
      <c r="BJ200" s="14" t="s">
        <v>89</v>
      </c>
      <c r="BK200" s="247">
        <f>ROUND(I200*H200,3)</f>
        <v>0</v>
      </c>
      <c r="BL200" s="14" t="s">
        <v>162</v>
      </c>
      <c r="BM200" s="245" t="s">
        <v>364</v>
      </c>
    </row>
    <row r="201" s="12" customFormat="1" ht="22.8" customHeight="1">
      <c r="A201" s="12"/>
      <c r="B201" s="218"/>
      <c r="C201" s="219"/>
      <c r="D201" s="220" t="s">
        <v>75</v>
      </c>
      <c r="E201" s="232" t="s">
        <v>175</v>
      </c>
      <c r="F201" s="232" t="s">
        <v>365</v>
      </c>
      <c r="G201" s="219"/>
      <c r="H201" s="219"/>
      <c r="I201" s="222"/>
      <c r="J201" s="233">
        <f>BK201</f>
        <v>0</v>
      </c>
      <c r="K201" s="219"/>
      <c r="L201" s="224"/>
      <c r="M201" s="225"/>
      <c r="N201" s="226"/>
      <c r="O201" s="226"/>
      <c r="P201" s="227">
        <f>SUM(P202:P204)</f>
        <v>0</v>
      </c>
      <c r="Q201" s="226"/>
      <c r="R201" s="227">
        <f>SUM(R202:R204)</f>
        <v>4.5453600000000005</v>
      </c>
      <c r="S201" s="226"/>
      <c r="T201" s="228">
        <f>SUM(T202:T204)</f>
        <v>0</v>
      </c>
      <c r="U201" s="12"/>
      <c r="V201" s="12"/>
      <c r="W201" s="12"/>
      <c r="X201" s="12"/>
      <c r="Y201" s="12"/>
      <c r="Z201" s="12"/>
      <c r="AA201" s="12"/>
      <c r="AB201" s="12"/>
      <c r="AC201" s="12"/>
      <c r="AD201" s="12"/>
      <c r="AE201" s="12"/>
      <c r="AR201" s="229" t="s">
        <v>83</v>
      </c>
      <c r="AT201" s="230" t="s">
        <v>75</v>
      </c>
      <c r="AU201" s="230" t="s">
        <v>83</v>
      </c>
      <c r="AY201" s="229" t="s">
        <v>156</v>
      </c>
      <c r="BK201" s="231">
        <f>SUM(BK202:BK204)</f>
        <v>0</v>
      </c>
    </row>
    <row r="202" s="2" customFormat="1" ht="24.15" customHeight="1">
      <c r="A202" s="35"/>
      <c r="B202" s="36"/>
      <c r="C202" s="234" t="s">
        <v>366</v>
      </c>
      <c r="D202" s="234" t="s">
        <v>158</v>
      </c>
      <c r="E202" s="235" t="s">
        <v>367</v>
      </c>
      <c r="F202" s="236" t="s">
        <v>368</v>
      </c>
      <c r="G202" s="237" t="s">
        <v>161</v>
      </c>
      <c r="H202" s="238">
        <v>9</v>
      </c>
      <c r="I202" s="239"/>
      <c r="J202" s="238">
        <f>ROUND(I202*H202,3)</f>
        <v>0</v>
      </c>
      <c r="K202" s="240"/>
      <c r="L202" s="41"/>
      <c r="M202" s="241" t="s">
        <v>1</v>
      </c>
      <c r="N202" s="242" t="s">
        <v>42</v>
      </c>
      <c r="O202" s="94"/>
      <c r="P202" s="243">
        <f>O202*H202</f>
        <v>0</v>
      </c>
      <c r="Q202" s="243">
        <v>0.27994000000000002</v>
      </c>
      <c r="R202" s="243">
        <f>Q202*H202</f>
        <v>2.51946</v>
      </c>
      <c r="S202" s="243">
        <v>0</v>
      </c>
      <c r="T202" s="244">
        <f>S202*H202</f>
        <v>0</v>
      </c>
      <c r="U202" s="35"/>
      <c r="V202" s="35"/>
      <c r="W202" s="35"/>
      <c r="X202" s="35"/>
      <c r="Y202" s="35"/>
      <c r="Z202" s="35"/>
      <c r="AA202" s="35"/>
      <c r="AB202" s="35"/>
      <c r="AC202" s="35"/>
      <c r="AD202" s="35"/>
      <c r="AE202" s="35"/>
      <c r="AR202" s="245" t="s">
        <v>162</v>
      </c>
      <c r="AT202" s="245" t="s">
        <v>158</v>
      </c>
      <c r="AU202" s="245" t="s">
        <v>89</v>
      </c>
      <c r="AY202" s="14" t="s">
        <v>156</v>
      </c>
      <c r="BE202" s="246">
        <f>IF(N202="základná",J202,0)</f>
        <v>0</v>
      </c>
      <c r="BF202" s="246">
        <f>IF(N202="znížená",J202,0)</f>
        <v>0</v>
      </c>
      <c r="BG202" s="246">
        <f>IF(N202="zákl. prenesená",J202,0)</f>
        <v>0</v>
      </c>
      <c r="BH202" s="246">
        <f>IF(N202="zníž. prenesená",J202,0)</f>
        <v>0</v>
      </c>
      <c r="BI202" s="246">
        <f>IF(N202="nulová",J202,0)</f>
        <v>0</v>
      </c>
      <c r="BJ202" s="14" t="s">
        <v>89</v>
      </c>
      <c r="BK202" s="247">
        <f>ROUND(I202*H202,3)</f>
        <v>0</v>
      </c>
      <c r="BL202" s="14" t="s">
        <v>162</v>
      </c>
      <c r="BM202" s="245" t="s">
        <v>369</v>
      </c>
    </row>
    <row r="203" s="2" customFormat="1" ht="44.25" customHeight="1">
      <c r="A203" s="35"/>
      <c r="B203" s="36"/>
      <c r="C203" s="234" t="s">
        <v>370</v>
      </c>
      <c r="D203" s="234" t="s">
        <v>158</v>
      </c>
      <c r="E203" s="235" t="s">
        <v>371</v>
      </c>
      <c r="F203" s="236" t="s">
        <v>372</v>
      </c>
      <c r="G203" s="237" t="s">
        <v>161</v>
      </c>
      <c r="H203" s="238">
        <v>9</v>
      </c>
      <c r="I203" s="239"/>
      <c r="J203" s="238">
        <f>ROUND(I203*H203,3)</f>
        <v>0</v>
      </c>
      <c r="K203" s="240"/>
      <c r="L203" s="41"/>
      <c r="M203" s="241" t="s">
        <v>1</v>
      </c>
      <c r="N203" s="242" t="s">
        <v>42</v>
      </c>
      <c r="O203" s="94"/>
      <c r="P203" s="243">
        <f>O203*H203</f>
        <v>0</v>
      </c>
      <c r="Q203" s="243">
        <v>0.092499999999999999</v>
      </c>
      <c r="R203" s="243">
        <f>Q203*H203</f>
        <v>0.83250000000000002</v>
      </c>
      <c r="S203" s="243">
        <v>0</v>
      </c>
      <c r="T203" s="244">
        <f>S203*H203</f>
        <v>0</v>
      </c>
      <c r="U203" s="35"/>
      <c r="V203" s="35"/>
      <c r="W203" s="35"/>
      <c r="X203" s="35"/>
      <c r="Y203" s="35"/>
      <c r="Z203" s="35"/>
      <c r="AA203" s="35"/>
      <c r="AB203" s="35"/>
      <c r="AC203" s="35"/>
      <c r="AD203" s="35"/>
      <c r="AE203" s="35"/>
      <c r="AR203" s="245" t="s">
        <v>162</v>
      </c>
      <c r="AT203" s="245" t="s">
        <v>158</v>
      </c>
      <c r="AU203" s="245" t="s">
        <v>89</v>
      </c>
      <c r="AY203" s="14" t="s">
        <v>156</v>
      </c>
      <c r="BE203" s="246">
        <f>IF(N203="základná",J203,0)</f>
        <v>0</v>
      </c>
      <c r="BF203" s="246">
        <f>IF(N203="znížená",J203,0)</f>
        <v>0</v>
      </c>
      <c r="BG203" s="246">
        <f>IF(N203="zákl. prenesená",J203,0)</f>
        <v>0</v>
      </c>
      <c r="BH203" s="246">
        <f>IF(N203="zníž. prenesená",J203,0)</f>
        <v>0</v>
      </c>
      <c r="BI203" s="246">
        <f>IF(N203="nulová",J203,0)</f>
        <v>0</v>
      </c>
      <c r="BJ203" s="14" t="s">
        <v>89</v>
      </c>
      <c r="BK203" s="247">
        <f>ROUND(I203*H203,3)</f>
        <v>0</v>
      </c>
      <c r="BL203" s="14" t="s">
        <v>162</v>
      </c>
      <c r="BM203" s="245" t="s">
        <v>373</v>
      </c>
    </row>
    <row r="204" s="2" customFormat="1" ht="16.5" customHeight="1">
      <c r="A204" s="35"/>
      <c r="B204" s="36"/>
      <c r="C204" s="248" t="s">
        <v>374</v>
      </c>
      <c r="D204" s="248" t="s">
        <v>192</v>
      </c>
      <c r="E204" s="249" t="s">
        <v>375</v>
      </c>
      <c r="F204" s="250" t="s">
        <v>376</v>
      </c>
      <c r="G204" s="251" t="s">
        <v>161</v>
      </c>
      <c r="H204" s="252">
        <v>9.1799999999999997</v>
      </c>
      <c r="I204" s="253"/>
      <c r="J204" s="252">
        <f>ROUND(I204*H204,3)</f>
        <v>0</v>
      </c>
      <c r="K204" s="254"/>
      <c r="L204" s="255"/>
      <c r="M204" s="256" t="s">
        <v>1</v>
      </c>
      <c r="N204" s="257" t="s">
        <v>42</v>
      </c>
      <c r="O204" s="94"/>
      <c r="P204" s="243">
        <f>O204*H204</f>
        <v>0</v>
      </c>
      <c r="Q204" s="243">
        <v>0.13</v>
      </c>
      <c r="R204" s="243">
        <f>Q204*H204</f>
        <v>1.1934</v>
      </c>
      <c r="S204" s="243">
        <v>0</v>
      </c>
      <c r="T204" s="244">
        <f>S204*H204</f>
        <v>0</v>
      </c>
      <c r="U204" s="35"/>
      <c r="V204" s="35"/>
      <c r="W204" s="35"/>
      <c r="X204" s="35"/>
      <c r="Y204" s="35"/>
      <c r="Z204" s="35"/>
      <c r="AA204" s="35"/>
      <c r="AB204" s="35"/>
      <c r="AC204" s="35"/>
      <c r="AD204" s="35"/>
      <c r="AE204" s="35"/>
      <c r="AR204" s="245" t="s">
        <v>187</v>
      </c>
      <c r="AT204" s="245" t="s">
        <v>192</v>
      </c>
      <c r="AU204" s="245" t="s">
        <v>89</v>
      </c>
      <c r="AY204" s="14" t="s">
        <v>156</v>
      </c>
      <c r="BE204" s="246">
        <f>IF(N204="základná",J204,0)</f>
        <v>0</v>
      </c>
      <c r="BF204" s="246">
        <f>IF(N204="znížená",J204,0)</f>
        <v>0</v>
      </c>
      <c r="BG204" s="246">
        <f>IF(N204="zákl. prenesená",J204,0)</f>
        <v>0</v>
      </c>
      <c r="BH204" s="246">
        <f>IF(N204="zníž. prenesená",J204,0)</f>
        <v>0</v>
      </c>
      <c r="BI204" s="246">
        <f>IF(N204="nulová",J204,0)</f>
        <v>0</v>
      </c>
      <c r="BJ204" s="14" t="s">
        <v>89</v>
      </c>
      <c r="BK204" s="247">
        <f>ROUND(I204*H204,3)</f>
        <v>0</v>
      </c>
      <c r="BL204" s="14" t="s">
        <v>162</v>
      </c>
      <c r="BM204" s="245" t="s">
        <v>377</v>
      </c>
    </row>
    <row r="205" s="12" customFormat="1" ht="22.8" customHeight="1">
      <c r="A205" s="12"/>
      <c r="B205" s="218"/>
      <c r="C205" s="219"/>
      <c r="D205" s="220" t="s">
        <v>75</v>
      </c>
      <c r="E205" s="232" t="s">
        <v>179</v>
      </c>
      <c r="F205" s="232" t="s">
        <v>378</v>
      </c>
      <c r="G205" s="219"/>
      <c r="H205" s="219"/>
      <c r="I205" s="222"/>
      <c r="J205" s="233">
        <f>BK205</f>
        <v>0</v>
      </c>
      <c r="K205" s="219"/>
      <c r="L205" s="224"/>
      <c r="M205" s="225"/>
      <c r="N205" s="226"/>
      <c r="O205" s="226"/>
      <c r="P205" s="227">
        <f>SUM(P206:P242)</f>
        <v>0</v>
      </c>
      <c r="Q205" s="226"/>
      <c r="R205" s="227">
        <f>SUM(R206:R242)</f>
        <v>30.758361534855997</v>
      </c>
      <c r="S205" s="226"/>
      <c r="T205" s="228">
        <f>SUM(T206:T242)</f>
        <v>0</v>
      </c>
      <c r="U205" s="12"/>
      <c r="V205" s="12"/>
      <c r="W205" s="12"/>
      <c r="X205" s="12"/>
      <c r="Y205" s="12"/>
      <c r="Z205" s="12"/>
      <c r="AA205" s="12"/>
      <c r="AB205" s="12"/>
      <c r="AC205" s="12"/>
      <c r="AD205" s="12"/>
      <c r="AE205" s="12"/>
      <c r="AR205" s="229" t="s">
        <v>83</v>
      </c>
      <c r="AT205" s="230" t="s">
        <v>75</v>
      </c>
      <c r="AU205" s="230" t="s">
        <v>83</v>
      </c>
      <c r="AY205" s="229" t="s">
        <v>156</v>
      </c>
      <c r="BK205" s="231">
        <f>SUM(BK206:BK242)</f>
        <v>0</v>
      </c>
    </row>
    <row r="206" s="2" customFormat="1" ht="24.15" customHeight="1">
      <c r="A206" s="35"/>
      <c r="B206" s="36"/>
      <c r="C206" s="234" t="s">
        <v>379</v>
      </c>
      <c r="D206" s="234" t="s">
        <v>158</v>
      </c>
      <c r="E206" s="235" t="s">
        <v>380</v>
      </c>
      <c r="F206" s="236" t="s">
        <v>381</v>
      </c>
      <c r="G206" s="237" t="s">
        <v>161</v>
      </c>
      <c r="H206" s="238">
        <v>34.674999999999997</v>
      </c>
      <c r="I206" s="239"/>
      <c r="J206" s="238">
        <f>ROUND(I206*H206,3)</f>
        <v>0</v>
      </c>
      <c r="K206" s="240"/>
      <c r="L206" s="41"/>
      <c r="M206" s="241" t="s">
        <v>1</v>
      </c>
      <c r="N206" s="242" t="s">
        <v>42</v>
      </c>
      <c r="O206" s="94"/>
      <c r="P206" s="243">
        <f>O206*H206</f>
        <v>0</v>
      </c>
      <c r="Q206" s="243">
        <v>0.00019136000000000001</v>
      </c>
      <c r="R206" s="243">
        <f>Q206*H206</f>
        <v>0.0066354079999999998</v>
      </c>
      <c r="S206" s="243">
        <v>0</v>
      </c>
      <c r="T206" s="244">
        <f>S206*H206</f>
        <v>0</v>
      </c>
      <c r="U206" s="35"/>
      <c r="V206" s="35"/>
      <c r="W206" s="35"/>
      <c r="X206" s="35"/>
      <c r="Y206" s="35"/>
      <c r="Z206" s="35"/>
      <c r="AA206" s="35"/>
      <c r="AB206" s="35"/>
      <c r="AC206" s="35"/>
      <c r="AD206" s="35"/>
      <c r="AE206" s="35"/>
      <c r="AR206" s="245" t="s">
        <v>162</v>
      </c>
      <c r="AT206" s="245" t="s">
        <v>158</v>
      </c>
      <c r="AU206" s="245" t="s">
        <v>89</v>
      </c>
      <c r="AY206" s="14" t="s">
        <v>156</v>
      </c>
      <c r="BE206" s="246">
        <f>IF(N206="základná",J206,0)</f>
        <v>0</v>
      </c>
      <c r="BF206" s="246">
        <f>IF(N206="znížená",J206,0)</f>
        <v>0</v>
      </c>
      <c r="BG206" s="246">
        <f>IF(N206="zákl. prenesená",J206,0)</f>
        <v>0</v>
      </c>
      <c r="BH206" s="246">
        <f>IF(N206="zníž. prenesená",J206,0)</f>
        <v>0</v>
      </c>
      <c r="BI206" s="246">
        <f>IF(N206="nulová",J206,0)</f>
        <v>0</v>
      </c>
      <c r="BJ206" s="14" t="s">
        <v>89</v>
      </c>
      <c r="BK206" s="247">
        <f>ROUND(I206*H206,3)</f>
        <v>0</v>
      </c>
      <c r="BL206" s="14" t="s">
        <v>162</v>
      </c>
      <c r="BM206" s="245" t="s">
        <v>382</v>
      </c>
    </row>
    <row r="207" s="2" customFormat="1" ht="37.8" customHeight="1">
      <c r="A207" s="35"/>
      <c r="B207" s="36"/>
      <c r="C207" s="234" t="s">
        <v>383</v>
      </c>
      <c r="D207" s="234" t="s">
        <v>158</v>
      </c>
      <c r="E207" s="235" t="s">
        <v>384</v>
      </c>
      <c r="F207" s="236" t="s">
        <v>385</v>
      </c>
      <c r="G207" s="237" t="s">
        <v>161</v>
      </c>
      <c r="H207" s="238">
        <v>561.94799999999998</v>
      </c>
      <c r="I207" s="239"/>
      <c r="J207" s="238">
        <f>ROUND(I207*H207,3)</f>
        <v>0</v>
      </c>
      <c r="K207" s="240"/>
      <c r="L207" s="41"/>
      <c r="M207" s="241" t="s">
        <v>1</v>
      </c>
      <c r="N207" s="242" t="s">
        <v>42</v>
      </c>
      <c r="O207" s="94"/>
      <c r="P207" s="243">
        <f>O207*H207</f>
        <v>0</v>
      </c>
      <c r="Q207" s="243">
        <v>0.00014999999999999999</v>
      </c>
      <c r="R207" s="243">
        <f>Q207*H207</f>
        <v>0.084292199999999984</v>
      </c>
      <c r="S207" s="243">
        <v>0</v>
      </c>
      <c r="T207" s="244">
        <f>S207*H207</f>
        <v>0</v>
      </c>
      <c r="U207" s="35"/>
      <c r="V207" s="35"/>
      <c r="W207" s="35"/>
      <c r="X207" s="35"/>
      <c r="Y207" s="35"/>
      <c r="Z207" s="35"/>
      <c r="AA207" s="35"/>
      <c r="AB207" s="35"/>
      <c r="AC207" s="35"/>
      <c r="AD207" s="35"/>
      <c r="AE207" s="35"/>
      <c r="AR207" s="245" t="s">
        <v>162</v>
      </c>
      <c r="AT207" s="245" t="s">
        <v>158</v>
      </c>
      <c r="AU207" s="245" t="s">
        <v>89</v>
      </c>
      <c r="AY207" s="14" t="s">
        <v>156</v>
      </c>
      <c r="BE207" s="246">
        <f>IF(N207="základná",J207,0)</f>
        <v>0</v>
      </c>
      <c r="BF207" s="246">
        <f>IF(N207="znížená",J207,0)</f>
        <v>0</v>
      </c>
      <c r="BG207" s="246">
        <f>IF(N207="zákl. prenesená",J207,0)</f>
        <v>0</v>
      </c>
      <c r="BH207" s="246">
        <f>IF(N207="zníž. prenesená",J207,0)</f>
        <v>0</v>
      </c>
      <c r="BI207" s="246">
        <f>IF(N207="nulová",J207,0)</f>
        <v>0</v>
      </c>
      <c r="BJ207" s="14" t="s">
        <v>89</v>
      </c>
      <c r="BK207" s="247">
        <f>ROUND(I207*H207,3)</f>
        <v>0</v>
      </c>
      <c r="BL207" s="14" t="s">
        <v>162</v>
      </c>
      <c r="BM207" s="245" t="s">
        <v>386</v>
      </c>
    </row>
    <row r="208" s="2" customFormat="1" ht="24.15" customHeight="1">
      <c r="A208" s="35"/>
      <c r="B208" s="36"/>
      <c r="C208" s="234" t="s">
        <v>387</v>
      </c>
      <c r="D208" s="234" t="s">
        <v>158</v>
      </c>
      <c r="E208" s="235" t="s">
        <v>388</v>
      </c>
      <c r="F208" s="236" t="s">
        <v>389</v>
      </c>
      <c r="G208" s="237" t="s">
        <v>161</v>
      </c>
      <c r="H208" s="238">
        <v>280.97399999999999</v>
      </c>
      <c r="I208" s="239"/>
      <c r="J208" s="238">
        <f>ROUND(I208*H208,3)</f>
        <v>0</v>
      </c>
      <c r="K208" s="240"/>
      <c r="L208" s="41"/>
      <c r="M208" s="241" t="s">
        <v>1</v>
      </c>
      <c r="N208" s="242" t="s">
        <v>42</v>
      </c>
      <c r="O208" s="94"/>
      <c r="P208" s="243">
        <f>O208*H208</f>
        <v>0</v>
      </c>
      <c r="Q208" s="243">
        <v>0.01312</v>
      </c>
      <c r="R208" s="243">
        <f>Q208*H208</f>
        <v>3.6863788799999999</v>
      </c>
      <c r="S208" s="243">
        <v>0</v>
      </c>
      <c r="T208" s="244">
        <f>S208*H208</f>
        <v>0</v>
      </c>
      <c r="U208" s="35"/>
      <c r="V208" s="35"/>
      <c r="W208" s="35"/>
      <c r="X208" s="35"/>
      <c r="Y208" s="35"/>
      <c r="Z208" s="35"/>
      <c r="AA208" s="35"/>
      <c r="AB208" s="35"/>
      <c r="AC208" s="35"/>
      <c r="AD208" s="35"/>
      <c r="AE208" s="35"/>
      <c r="AR208" s="245" t="s">
        <v>162</v>
      </c>
      <c r="AT208" s="245" t="s">
        <v>158</v>
      </c>
      <c r="AU208" s="245" t="s">
        <v>89</v>
      </c>
      <c r="AY208" s="14" t="s">
        <v>156</v>
      </c>
      <c r="BE208" s="246">
        <f>IF(N208="základná",J208,0)</f>
        <v>0</v>
      </c>
      <c r="BF208" s="246">
        <f>IF(N208="znížená",J208,0)</f>
        <v>0</v>
      </c>
      <c r="BG208" s="246">
        <f>IF(N208="zákl. prenesená",J208,0)</f>
        <v>0</v>
      </c>
      <c r="BH208" s="246">
        <f>IF(N208="zníž. prenesená",J208,0)</f>
        <v>0</v>
      </c>
      <c r="BI208" s="246">
        <f>IF(N208="nulová",J208,0)</f>
        <v>0</v>
      </c>
      <c r="BJ208" s="14" t="s">
        <v>89</v>
      </c>
      <c r="BK208" s="247">
        <f>ROUND(I208*H208,3)</f>
        <v>0</v>
      </c>
      <c r="BL208" s="14" t="s">
        <v>162</v>
      </c>
      <c r="BM208" s="245" t="s">
        <v>390</v>
      </c>
    </row>
    <row r="209" s="2" customFormat="1" ht="24.15" customHeight="1">
      <c r="A209" s="35"/>
      <c r="B209" s="36"/>
      <c r="C209" s="234" t="s">
        <v>391</v>
      </c>
      <c r="D209" s="234" t="s">
        <v>158</v>
      </c>
      <c r="E209" s="235" t="s">
        <v>392</v>
      </c>
      <c r="F209" s="236" t="s">
        <v>393</v>
      </c>
      <c r="G209" s="237" t="s">
        <v>161</v>
      </c>
      <c r="H209" s="238">
        <v>280.97399999999999</v>
      </c>
      <c r="I209" s="239"/>
      <c r="J209" s="238">
        <f>ROUND(I209*H209,3)</f>
        <v>0</v>
      </c>
      <c r="K209" s="240"/>
      <c r="L209" s="41"/>
      <c r="M209" s="241" t="s">
        <v>1</v>
      </c>
      <c r="N209" s="242" t="s">
        <v>42</v>
      </c>
      <c r="O209" s="94"/>
      <c r="P209" s="243">
        <f>O209*H209</f>
        <v>0</v>
      </c>
      <c r="Q209" s="243">
        <v>0.00415</v>
      </c>
      <c r="R209" s="243">
        <f>Q209*H209</f>
        <v>1.1660420999999999</v>
      </c>
      <c r="S209" s="243">
        <v>0</v>
      </c>
      <c r="T209" s="244">
        <f>S209*H209</f>
        <v>0</v>
      </c>
      <c r="U209" s="35"/>
      <c r="V209" s="35"/>
      <c r="W209" s="35"/>
      <c r="X209" s="35"/>
      <c r="Y209" s="35"/>
      <c r="Z209" s="35"/>
      <c r="AA209" s="35"/>
      <c r="AB209" s="35"/>
      <c r="AC209" s="35"/>
      <c r="AD209" s="35"/>
      <c r="AE209" s="35"/>
      <c r="AR209" s="245" t="s">
        <v>162</v>
      </c>
      <c r="AT209" s="245" t="s">
        <v>158</v>
      </c>
      <c r="AU209" s="245" t="s">
        <v>89</v>
      </c>
      <c r="AY209" s="14" t="s">
        <v>156</v>
      </c>
      <c r="BE209" s="246">
        <f>IF(N209="základná",J209,0)</f>
        <v>0</v>
      </c>
      <c r="BF209" s="246">
        <f>IF(N209="znížená",J209,0)</f>
        <v>0</v>
      </c>
      <c r="BG209" s="246">
        <f>IF(N209="zákl. prenesená",J209,0)</f>
        <v>0</v>
      </c>
      <c r="BH209" s="246">
        <f>IF(N209="zníž. prenesená",J209,0)</f>
        <v>0</v>
      </c>
      <c r="BI209" s="246">
        <f>IF(N209="nulová",J209,0)</f>
        <v>0</v>
      </c>
      <c r="BJ209" s="14" t="s">
        <v>89</v>
      </c>
      <c r="BK209" s="247">
        <f>ROUND(I209*H209,3)</f>
        <v>0</v>
      </c>
      <c r="BL209" s="14" t="s">
        <v>162</v>
      </c>
      <c r="BM209" s="245" t="s">
        <v>394</v>
      </c>
    </row>
    <row r="210" s="2" customFormat="1" ht="37.8" customHeight="1">
      <c r="A210" s="35"/>
      <c r="B210" s="36"/>
      <c r="C210" s="234" t="s">
        <v>395</v>
      </c>
      <c r="D210" s="234" t="s">
        <v>158</v>
      </c>
      <c r="E210" s="235" t="s">
        <v>396</v>
      </c>
      <c r="F210" s="236" t="s">
        <v>397</v>
      </c>
      <c r="G210" s="237" t="s">
        <v>161</v>
      </c>
      <c r="H210" s="238">
        <v>34.674999999999997</v>
      </c>
      <c r="I210" s="239"/>
      <c r="J210" s="238">
        <f>ROUND(I210*H210,3)</f>
        <v>0</v>
      </c>
      <c r="K210" s="240"/>
      <c r="L210" s="41"/>
      <c r="M210" s="241" t="s">
        <v>1</v>
      </c>
      <c r="N210" s="242" t="s">
        <v>42</v>
      </c>
      <c r="O210" s="94"/>
      <c r="P210" s="243">
        <f>O210*H210</f>
        <v>0</v>
      </c>
      <c r="Q210" s="243">
        <v>0.00019236000000000001</v>
      </c>
      <c r="R210" s="243">
        <f>Q210*H210</f>
        <v>0.0066700829999999994</v>
      </c>
      <c r="S210" s="243">
        <v>0</v>
      </c>
      <c r="T210" s="244">
        <f>S210*H210</f>
        <v>0</v>
      </c>
      <c r="U210" s="35"/>
      <c r="V210" s="35"/>
      <c r="W210" s="35"/>
      <c r="X210" s="35"/>
      <c r="Y210" s="35"/>
      <c r="Z210" s="35"/>
      <c r="AA210" s="35"/>
      <c r="AB210" s="35"/>
      <c r="AC210" s="35"/>
      <c r="AD210" s="35"/>
      <c r="AE210" s="35"/>
      <c r="AR210" s="245" t="s">
        <v>162</v>
      </c>
      <c r="AT210" s="245" t="s">
        <v>158</v>
      </c>
      <c r="AU210" s="245" t="s">
        <v>89</v>
      </c>
      <c r="AY210" s="14" t="s">
        <v>156</v>
      </c>
      <c r="BE210" s="246">
        <f>IF(N210="základná",J210,0)</f>
        <v>0</v>
      </c>
      <c r="BF210" s="246">
        <f>IF(N210="znížená",J210,0)</f>
        <v>0</v>
      </c>
      <c r="BG210" s="246">
        <f>IF(N210="zákl. prenesená",J210,0)</f>
        <v>0</v>
      </c>
      <c r="BH210" s="246">
        <f>IF(N210="zníž. prenesená",J210,0)</f>
        <v>0</v>
      </c>
      <c r="BI210" s="246">
        <f>IF(N210="nulová",J210,0)</f>
        <v>0</v>
      </c>
      <c r="BJ210" s="14" t="s">
        <v>89</v>
      </c>
      <c r="BK210" s="247">
        <f>ROUND(I210*H210,3)</f>
        <v>0</v>
      </c>
      <c r="BL210" s="14" t="s">
        <v>162</v>
      </c>
      <c r="BM210" s="245" t="s">
        <v>398</v>
      </c>
    </row>
    <row r="211" s="2" customFormat="1" ht="33" customHeight="1">
      <c r="A211" s="35"/>
      <c r="B211" s="36"/>
      <c r="C211" s="234" t="s">
        <v>399</v>
      </c>
      <c r="D211" s="234" t="s">
        <v>158</v>
      </c>
      <c r="E211" s="235" t="s">
        <v>400</v>
      </c>
      <c r="F211" s="236" t="s">
        <v>401</v>
      </c>
      <c r="G211" s="237" t="s">
        <v>161</v>
      </c>
      <c r="H211" s="238">
        <v>20.48</v>
      </c>
      <c r="I211" s="239"/>
      <c r="J211" s="238">
        <f>ROUND(I211*H211,3)</f>
        <v>0</v>
      </c>
      <c r="K211" s="240"/>
      <c r="L211" s="41"/>
      <c r="M211" s="241" t="s">
        <v>1</v>
      </c>
      <c r="N211" s="242" t="s">
        <v>42</v>
      </c>
      <c r="O211" s="94"/>
      <c r="P211" s="243">
        <f>O211*H211</f>
        <v>0</v>
      </c>
      <c r="Q211" s="243">
        <v>0.01115</v>
      </c>
      <c r="R211" s="243">
        <f>Q211*H211</f>
        <v>0.228352</v>
      </c>
      <c r="S211" s="243">
        <v>0</v>
      </c>
      <c r="T211" s="244">
        <f>S211*H211</f>
        <v>0</v>
      </c>
      <c r="U211" s="35"/>
      <c r="V211" s="35"/>
      <c r="W211" s="35"/>
      <c r="X211" s="35"/>
      <c r="Y211" s="35"/>
      <c r="Z211" s="35"/>
      <c r="AA211" s="35"/>
      <c r="AB211" s="35"/>
      <c r="AC211" s="35"/>
      <c r="AD211" s="35"/>
      <c r="AE211" s="35"/>
      <c r="AR211" s="245" t="s">
        <v>162</v>
      </c>
      <c r="AT211" s="245" t="s">
        <v>158</v>
      </c>
      <c r="AU211" s="245" t="s">
        <v>89</v>
      </c>
      <c r="AY211" s="14" t="s">
        <v>156</v>
      </c>
      <c r="BE211" s="246">
        <f>IF(N211="základná",J211,0)</f>
        <v>0</v>
      </c>
      <c r="BF211" s="246">
        <f>IF(N211="znížená",J211,0)</f>
        <v>0</v>
      </c>
      <c r="BG211" s="246">
        <f>IF(N211="zákl. prenesená",J211,0)</f>
        <v>0</v>
      </c>
      <c r="BH211" s="246">
        <f>IF(N211="zníž. prenesená",J211,0)</f>
        <v>0</v>
      </c>
      <c r="BI211" s="246">
        <f>IF(N211="nulová",J211,0)</f>
        <v>0</v>
      </c>
      <c r="BJ211" s="14" t="s">
        <v>89</v>
      </c>
      <c r="BK211" s="247">
        <f>ROUND(I211*H211,3)</f>
        <v>0</v>
      </c>
      <c r="BL211" s="14" t="s">
        <v>162</v>
      </c>
      <c r="BM211" s="245" t="s">
        <v>402</v>
      </c>
    </row>
    <row r="212" s="2" customFormat="1" ht="24.15" customHeight="1">
      <c r="A212" s="35"/>
      <c r="B212" s="36"/>
      <c r="C212" s="234" t="s">
        <v>403</v>
      </c>
      <c r="D212" s="234" t="s">
        <v>158</v>
      </c>
      <c r="E212" s="235" t="s">
        <v>404</v>
      </c>
      <c r="F212" s="236" t="s">
        <v>405</v>
      </c>
      <c r="G212" s="237" t="s">
        <v>161</v>
      </c>
      <c r="H212" s="238">
        <v>150.03399999999999</v>
      </c>
      <c r="I212" s="239"/>
      <c r="J212" s="238">
        <f>ROUND(I212*H212,3)</f>
        <v>0</v>
      </c>
      <c r="K212" s="240"/>
      <c r="L212" s="41"/>
      <c r="M212" s="241" t="s">
        <v>1</v>
      </c>
      <c r="N212" s="242" t="s">
        <v>42</v>
      </c>
      <c r="O212" s="94"/>
      <c r="P212" s="243">
        <f>O212*H212</f>
        <v>0</v>
      </c>
      <c r="Q212" s="243">
        <v>0.021760000000000002</v>
      </c>
      <c r="R212" s="243">
        <f>Q212*H212</f>
        <v>3.2647398399999998</v>
      </c>
      <c r="S212" s="243">
        <v>0</v>
      </c>
      <c r="T212" s="244">
        <f>S212*H212</f>
        <v>0</v>
      </c>
      <c r="U212" s="35"/>
      <c r="V212" s="35"/>
      <c r="W212" s="35"/>
      <c r="X212" s="35"/>
      <c r="Y212" s="35"/>
      <c r="Z212" s="35"/>
      <c r="AA212" s="35"/>
      <c r="AB212" s="35"/>
      <c r="AC212" s="35"/>
      <c r="AD212" s="35"/>
      <c r="AE212" s="35"/>
      <c r="AR212" s="245" t="s">
        <v>162</v>
      </c>
      <c r="AT212" s="245" t="s">
        <v>158</v>
      </c>
      <c r="AU212" s="245" t="s">
        <v>89</v>
      </c>
      <c r="AY212" s="14" t="s">
        <v>156</v>
      </c>
      <c r="BE212" s="246">
        <f>IF(N212="základná",J212,0)</f>
        <v>0</v>
      </c>
      <c r="BF212" s="246">
        <f>IF(N212="znížená",J212,0)</f>
        <v>0</v>
      </c>
      <c r="BG212" s="246">
        <f>IF(N212="zákl. prenesená",J212,0)</f>
        <v>0</v>
      </c>
      <c r="BH212" s="246">
        <f>IF(N212="zníž. prenesená",J212,0)</f>
        <v>0</v>
      </c>
      <c r="BI212" s="246">
        <f>IF(N212="nulová",J212,0)</f>
        <v>0</v>
      </c>
      <c r="BJ212" s="14" t="s">
        <v>89</v>
      </c>
      <c r="BK212" s="247">
        <f>ROUND(I212*H212,3)</f>
        <v>0</v>
      </c>
      <c r="BL212" s="14" t="s">
        <v>162</v>
      </c>
      <c r="BM212" s="245" t="s">
        <v>406</v>
      </c>
    </row>
    <row r="213" s="2" customFormat="1" ht="24.15" customHeight="1">
      <c r="A213" s="35"/>
      <c r="B213" s="36"/>
      <c r="C213" s="234" t="s">
        <v>407</v>
      </c>
      <c r="D213" s="234" t="s">
        <v>158</v>
      </c>
      <c r="E213" s="235" t="s">
        <v>408</v>
      </c>
      <c r="F213" s="236" t="s">
        <v>409</v>
      </c>
      <c r="G213" s="237" t="s">
        <v>161</v>
      </c>
      <c r="H213" s="238">
        <v>280.73000000000002</v>
      </c>
      <c r="I213" s="239"/>
      <c r="J213" s="238">
        <f>ROUND(I213*H213,3)</f>
        <v>0</v>
      </c>
      <c r="K213" s="240"/>
      <c r="L213" s="41"/>
      <c r="M213" s="241" t="s">
        <v>1</v>
      </c>
      <c r="N213" s="242" t="s">
        <v>42</v>
      </c>
      <c r="O213" s="94"/>
      <c r="P213" s="243">
        <f>O213*H213</f>
        <v>0</v>
      </c>
      <c r="Q213" s="243">
        <v>0.0032200000000000002</v>
      </c>
      <c r="R213" s="243">
        <f>Q213*H213</f>
        <v>0.90395060000000016</v>
      </c>
      <c r="S213" s="243">
        <v>0</v>
      </c>
      <c r="T213" s="244">
        <f>S213*H213</f>
        <v>0</v>
      </c>
      <c r="U213" s="35"/>
      <c r="V213" s="35"/>
      <c r="W213" s="35"/>
      <c r="X213" s="35"/>
      <c r="Y213" s="35"/>
      <c r="Z213" s="35"/>
      <c r="AA213" s="35"/>
      <c r="AB213" s="35"/>
      <c r="AC213" s="35"/>
      <c r="AD213" s="35"/>
      <c r="AE213" s="35"/>
      <c r="AR213" s="245" t="s">
        <v>162</v>
      </c>
      <c r="AT213" s="245" t="s">
        <v>158</v>
      </c>
      <c r="AU213" s="245" t="s">
        <v>89</v>
      </c>
      <c r="AY213" s="14" t="s">
        <v>156</v>
      </c>
      <c r="BE213" s="246">
        <f>IF(N213="základná",J213,0)</f>
        <v>0</v>
      </c>
      <c r="BF213" s="246">
        <f>IF(N213="znížená",J213,0)</f>
        <v>0</v>
      </c>
      <c r="BG213" s="246">
        <f>IF(N213="zákl. prenesená",J213,0)</f>
        <v>0</v>
      </c>
      <c r="BH213" s="246">
        <f>IF(N213="zníž. prenesená",J213,0)</f>
        <v>0</v>
      </c>
      <c r="BI213" s="246">
        <f>IF(N213="nulová",J213,0)</f>
        <v>0</v>
      </c>
      <c r="BJ213" s="14" t="s">
        <v>89</v>
      </c>
      <c r="BK213" s="247">
        <f>ROUND(I213*H213,3)</f>
        <v>0</v>
      </c>
      <c r="BL213" s="14" t="s">
        <v>162</v>
      </c>
      <c r="BM213" s="245" t="s">
        <v>410</v>
      </c>
    </row>
    <row r="214" s="2" customFormat="1" ht="21.75" customHeight="1">
      <c r="A214" s="35"/>
      <c r="B214" s="36"/>
      <c r="C214" s="234" t="s">
        <v>411</v>
      </c>
      <c r="D214" s="234" t="s">
        <v>158</v>
      </c>
      <c r="E214" s="235" t="s">
        <v>412</v>
      </c>
      <c r="F214" s="236" t="s">
        <v>413</v>
      </c>
      <c r="G214" s="237" t="s">
        <v>161</v>
      </c>
      <c r="H214" s="238">
        <v>518.00699999999995</v>
      </c>
      <c r="I214" s="239"/>
      <c r="J214" s="238">
        <f>ROUND(I214*H214,3)</f>
        <v>0</v>
      </c>
      <c r="K214" s="240"/>
      <c r="L214" s="41"/>
      <c r="M214" s="241" t="s">
        <v>1</v>
      </c>
      <c r="N214" s="242" t="s">
        <v>42</v>
      </c>
      <c r="O214" s="94"/>
      <c r="P214" s="243">
        <f>O214*H214</f>
        <v>0</v>
      </c>
      <c r="Q214" s="243">
        <v>0.00040000000000000002</v>
      </c>
      <c r="R214" s="243">
        <f>Q214*H214</f>
        <v>0.20720279999999999</v>
      </c>
      <c r="S214" s="243">
        <v>0</v>
      </c>
      <c r="T214" s="244">
        <f>S214*H214</f>
        <v>0</v>
      </c>
      <c r="U214" s="35"/>
      <c r="V214" s="35"/>
      <c r="W214" s="35"/>
      <c r="X214" s="35"/>
      <c r="Y214" s="35"/>
      <c r="Z214" s="35"/>
      <c r="AA214" s="35"/>
      <c r="AB214" s="35"/>
      <c r="AC214" s="35"/>
      <c r="AD214" s="35"/>
      <c r="AE214" s="35"/>
      <c r="AR214" s="245" t="s">
        <v>162</v>
      </c>
      <c r="AT214" s="245" t="s">
        <v>158</v>
      </c>
      <c r="AU214" s="245" t="s">
        <v>89</v>
      </c>
      <c r="AY214" s="14" t="s">
        <v>156</v>
      </c>
      <c r="BE214" s="246">
        <f>IF(N214="základná",J214,0)</f>
        <v>0</v>
      </c>
      <c r="BF214" s="246">
        <f>IF(N214="znížená",J214,0)</f>
        <v>0</v>
      </c>
      <c r="BG214" s="246">
        <f>IF(N214="zákl. prenesená",J214,0)</f>
        <v>0</v>
      </c>
      <c r="BH214" s="246">
        <f>IF(N214="zníž. prenesená",J214,0)</f>
        <v>0</v>
      </c>
      <c r="BI214" s="246">
        <f>IF(N214="nulová",J214,0)</f>
        <v>0</v>
      </c>
      <c r="BJ214" s="14" t="s">
        <v>89</v>
      </c>
      <c r="BK214" s="247">
        <f>ROUND(I214*H214,3)</f>
        <v>0</v>
      </c>
      <c r="BL214" s="14" t="s">
        <v>162</v>
      </c>
      <c r="BM214" s="245" t="s">
        <v>414</v>
      </c>
    </row>
    <row r="215" s="2" customFormat="1" ht="24.15" customHeight="1">
      <c r="A215" s="35"/>
      <c r="B215" s="36"/>
      <c r="C215" s="234" t="s">
        <v>415</v>
      </c>
      <c r="D215" s="234" t="s">
        <v>158</v>
      </c>
      <c r="E215" s="235" t="s">
        <v>416</v>
      </c>
      <c r="F215" s="236" t="s">
        <v>417</v>
      </c>
      <c r="G215" s="237" t="s">
        <v>161</v>
      </c>
      <c r="H215" s="238">
        <v>40.880000000000003</v>
      </c>
      <c r="I215" s="239"/>
      <c r="J215" s="238">
        <f>ROUND(I215*H215,3)</f>
        <v>0</v>
      </c>
      <c r="K215" s="240"/>
      <c r="L215" s="41"/>
      <c r="M215" s="241" t="s">
        <v>1</v>
      </c>
      <c r="N215" s="242" t="s">
        <v>42</v>
      </c>
      <c r="O215" s="94"/>
      <c r="P215" s="243">
        <f>O215*H215</f>
        <v>0</v>
      </c>
      <c r="Q215" s="243">
        <v>0.0061799999999999997</v>
      </c>
      <c r="R215" s="243">
        <f>Q215*H215</f>
        <v>0.25263839999999999</v>
      </c>
      <c r="S215" s="243">
        <v>0</v>
      </c>
      <c r="T215" s="244">
        <f>S215*H215</f>
        <v>0</v>
      </c>
      <c r="U215" s="35"/>
      <c r="V215" s="35"/>
      <c r="W215" s="35"/>
      <c r="X215" s="35"/>
      <c r="Y215" s="35"/>
      <c r="Z215" s="35"/>
      <c r="AA215" s="35"/>
      <c r="AB215" s="35"/>
      <c r="AC215" s="35"/>
      <c r="AD215" s="35"/>
      <c r="AE215" s="35"/>
      <c r="AR215" s="245" t="s">
        <v>162</v>
      </c>
      <c r="AT215" s="245" t="s">
        <v>158</v>
      </c>
      <c r="AU215" s="245" t="s">
        <v>89</v>
      </c>
      <c r="AY215" s="14" t="s">
        <v>156</v>
      </c>
      <c r="BE215" s="246">
        <f>IF(N215="základná",J215,0)</f>
        <v>0</v>
      </c>
      <c r="BF215" s="246">
        <f>IF(N215="znížená",J215,0)</f>
        <v>0</v>
      </c>
      <c r="BG215" s="246">
        <f>IF(N215="zákl. prenesená",J215,0)</f>
        <v>0</v>
      </c>
      <c r="BH215" s="246">
        <f>IF(N215="zníž. prenesená",J215,0)</f>
        <v>0</v>
      </c>
      <c r="BI215" s="246">
        <f>IF(N215="nulová",J215,0)</f>
        <v>0</v>
      </c>
      <c r="BJ215" s="14" t="s">
        <v>89</v>
      </c>
      <c r="BK215" s="247">
        <f>ROUND(I215*H215,3)</f>
        <v>0</v>
      </c>
      <c r="BL215" s="14" t="s">
        <v>162</v>
      </c>
      <c r="BM215" s="245" t="s">
        <v>418</v>
      </c>
    </row>
    <row r="216" s="2" customFormat="1" ht="24.15" customHeight="1">
      <c r="A216" s="35"/>
      <c r="B216" s="36"/>
      <c r="C216" s="234" t="s">
        <v>419</v>
      </c>
      <c r="D216" s="234" t="s">
        <v>158</v>
      </c>
      <c r="E216" s="235" t="s">
        <v>420</v>
      </c>
      <c r="F216" s="236" t="s">
        <v>421</v>
      </c>
      <c r="G216" s="237" t="s">
        <v>161</v>
      </c>
      <c r="H216" s="238">
        <v>40.880000000000003</v>
      </c>
      <c r="I216" s="239"/>
      <c r="J216" s="238">
        <f>ROUND(I216*H216,3)</f>
        <v>0</v>
      </c>
      <c r="K216" s="240"/>
      <c r="L216" s="41"/>
      <c r="M216" s="241" t="s">
        <v>1</v>
      </c>
      <c r="N216" s="242" t="s">
        <v>42</v>
      </c>
      <c r="O216" s="94"/>
      <c r="P216" s="243">
        <f>O216*H216</f>
        <v>0</v>
      </c>
      <c r="Q216" s="243">
        <v>0.00415</v>
      </c>
      <c r="R216" s="243">
        <f>Q216*H216</f>
        <v>0.16965200000000003</v>
      </c>
      <c r="S216" s="243">
        <v>0</v>
      </c>
      <c r="T216" s="244">
        <f>S216*H216</f>
        <v>0</v>
      </c>
      <c r="U216" s="35"/>
      <c r="V216" s="35"/>
      <c r="W216" s="35"/>
      <c r="X216" s="35"/>
      <c r="Y216" s="35"/>
      <c r="Z216" s="35"/>
      <c r="AA216" s="35"/>
      <c r="AB216" s="35"/>
      <c r="AC216" s="35"/>
      <c r="AD216" s="35"/>
      <c r="AE216" s="35"/>
      <c r="AR216" s="245" t="s">
        <v>162</v>
      </c>
      <c r="AT216" s="245" t="s">
        <v>158</v>
      </c>
      <c r="AU216" s="245" t="s">
        <v>89</v>
      </c>
      <c r="AY216" s="14" t="s">
        <v>156</v>
      </c>
      <c r="BE216" s="246">
        <f>IF(N216="základná",J216,0)</f>
        <v>0</v>
      </c>
      <c r="BF216" s="246">
        <f>IF(N216="znížená",J216,0)</f>
        <v>0</v>
      </c>
      <c r="BG216" s="246">
        <f>IF(N216="zákl. prenesená",J216,0)</f>
        <v>0</v>
      </c>
      <c r="BH216" s="246">
        <f>IF(N216="zníž. prenesená",J216,0)</f>
        <v>0</v>
      </c>
      <c r="BI216" s="246">
        <f>IF(N216="nulová",J216,0)</f>
        <v>0</v>
      </c>
      <c r="BJ216" s="14" t="s">
        <v>89</v>
      </c>
      <c r="BK216" s="247">
        <f>ROUND(I216*H216,3)</f>
        <v>0</v>
      </c>
      <c r="BL216" s="14" t="s">
        <v>162</v>
      </c>
      <c r="BM216" s="245" t="s">
        <v>422</v>
      </c>
    </row>
    <row r="217" s="2" customFormat="1" ht="16.5" customHeight="1">
      <c r="A217" s="35"/>
      <c r="B217" s="36"/>
      <c r="C217" s="234" t="s">
        <v>423</v>
      </c>
      <c r="D217" s="234" t="s">
        <v>158</v>
      </c>
      <c r="E217" s="235" t="s">
        <v>424</v>
      </c>
      <c r="F217" s="236" t="s">
        <v>425</v>
      </c>
      <c r="G217" s="237" t="s">
        <v>161</v>
      </c>
      <c r="H217" s="238">
        <v>150.03399999999999</v>
      </c>
      <c r="I217" s="239"/>
      <c r="J217" s="238">
        <f>ROUND(I217*H217,3)</f>
        <v>0</v>
      </c>
      <c r="K217" s="240"/>
      <c r="L217" s="41"/>
      <c r="M217" s="241" t="s">
        <v>1</v>
      </c>
      <c r="N217" s="242" t="s">
        <v>42</v>
      </c>
      <c r="O217" s="94"/>
      <c r="P217" s="243">
        <f>O217*H217</f>
        <v>0</v>
      </c>
      <c r="Q217" s="243">
        <v>0.00058</v>
      </c>
      <c r="R217" s="243">
        <f>Q217*H217</f>
        <v>0.087019719999999995</v>
      </c>
      <c r="S217" s="243">
        <v>0</v>
      </c>
      <c r="T217" s="244">
        <f>S217*H217</f>
        <v>0</v>
      </c>
      <c r="U217" s="35"/>
      <c r="V217" s="35"/>
      <c r="W217" s="35"/>
      <c r="X217" s="35"/>
      <c r="Y217" s="35"/>
      <c r="Z217" s="35"/>
      <c r="AA217" s="35"/>
      <c r="AB217" s="35"/>
      <c r="AC217" s="35"/>
      <c r="AD217" s="35"/>
      <c r="AE217" s="35"/>
      <c r="AR217" s="245" t="s">
        <v>162</v>
      </c>
      <c r="AT217" s="245" t="s">
        <v>158</v>
      </c>
      <c r="AU217" s="245" t="s">
        <v>89</v>
      </c>
      <c r="AY217" s="14" t="s">
        <v>156</v>
      </c>
      <c r="BE217" s="246">
        <f>IF(N217="základná",J217,0)</f>
        <v>0</v>
      </c>
      <c r="BF217" s="246">
        <f>IF(N217="znížená",J217,0)</f>
        <v>0</v>
      </c>
      <c r="BG217" s="246">
        <f>IF(N217="zákl. prenesená",J217,0)</f>
        <v>0</v>
      </c>
      <c r="BH217" s="246">
        <f>IF(N217="zníž. prenesená",J217,0)</f>
        <v>0</v>
      </c>
      <c r="BI217" s="246">
        <f>IF(N217="nulová",J217,0)</f>
        <v>0</v>
      </c>
      <c r="BJ217" s="14" t="s">
        <v>89</v>
      </c>
      <c r="BK217" s="247">
        <f>ROUND(I217*H217,3)</f>
        <v>0</v>
      </c>
      <c r="BL217" s="14" t="s">
        <v>162</v>
      </c>
      <c r="BM217" s="245" t="s">
        <v>426</v>
      </c>
    </row>
    <row r="218" s="2" customFormat="1" ht="24.15" customHeight="1">
      <c r="A218" s="35"/>
      <c r="B218" s="36"/>
      <c r="C218" s="234" t="s">
        <v>427</v>
      </c>
      <c r="D218" s="234" t="s">
        <v>158</v>
      </c>
      <c r="E218" s="235" t="s">
        <v>428</v>
      </c>
      <c r="F218" s="236" t="s">
        <v>429</v>
      </c>
      <c r="G218" s="237" t="s">
        <v>161</v>
      </c>
      <c r="H218" s="238">
        <v>11.305</v>
      </c>
      <c r="I218" s="239"/>
      <c r="J218" s="238">
        <f>ROUND(I218*H218,3)</f>
        <v>0</v>
      </c>
      <c r="K218" s="240"/>
      <c r="L218" s="41"/>
      <c r="M218" s="241" t="s">
        <v>1</v>
      </c>
      <c r="N218" s="242" t="s">
        <v>42</v>
      </c>
      <c r="O218" s="94"/>
      <c r="P218" s="243">
        <f>O218*H218</f>
        <v>0</v>
      </c>
      <c r="Q218" s="243">
        <v>0.01349</v>
      </c>
      <c r="R218" s="243">
        <f>Q218*H218</f>
        <v>0.15250444999999999</v>
      </c>
      <c r="S218" s="243">
        <v>0</v>
      </c>
      <c r="T218" s="244">
        <f>S218*H218</f>
        <v>0</v>
      </c>
      <c r="U218" s="35"/>
      <c r="V218" s="35"/>
      <c r="W218" s="35"/>
      <c r="X218" s="35"/>
      <c r="Y218" s="35"/>
      <c r="Z218" s="35"/>
      <c r="AA218" s="35"/>
      <c r="AB218" s="35"/>
      <c r="AC218" s="35"/>
      <c r="AD218" s="35"/>
      <c r="AE218" s="35"/>
      <c r="AR218" s="245" t="s">
        <v>162</v>
      </c>
      <c r="AT218" s="245" t="s">
        <v>158</v>
      </c>
      <c r="AU218" s="245" t="s">
        <v>89</v>
      </c>
      <c r="AY218" s="14" t="s">
        <v>156</v>
      </c>
      <c r="BE218" s="246">
        <f>IF(N218="základná",J218,0)</f>
        <v>0</v>
      </c>
      <c r="BF218" s="246">
        <f>IF(N218="znížená",J218,0)</f>
        <v>0</v>
      </c>
      <c r="BG218" s="246">
        <f>IF(N218="zákl. prenesená",J218,0)</f>
        <v>0</v>
      </c>
      <c r="BH218" s="246">
        <f>IF(N218="zníž. prenesená",J218,0)</f>
        <v>0</v>
      </c>
      <c r="BI218" s="246">
        <f>IF(N218="nulová",J218,0)</f>
        <v>0</v>
      </c>
      <c r="BJ218" s="14" t="s">
        <v>89</v>
      </c>
      <c r="BK218" s="247">
        <f>ROUND(I218*H218,3)</f>
        <v>0</v>
      </c>
      <c r="BL218" s="14" t="s">
        <v>162</v>
      </c>
      <c r="BM218" s="245" t="s">
        <v>430</v>
      </c>
    </row>
    <row r="219" s="2" customFormat="1" ht="24.15" customHeight="1">
      <c r="A219" s="35"/>
      <c r="B219" s="36"/>
      <c r="C219" s="234" t="s">
        <v>431</v>
      </c>
      <c r="D219" s="234" t="s">
        <v>158</v>
      </c>
      <c r="E219" s="235" t="s">
        <v>432</v>
      </c>
      <c r="F219" s="236" t="s">
        <v>433</v>
      </c>
      <c r="G219" s="237" t="s">
        <v>161</v>
      </c>
      <c r="H219" s="238">
        <v>25</v>
      </c>
      <c r="I219" s="239"/>
      <c r="J219" s="238">
        <f>ROUND(I219*H219,3)</f>
        <v>0</v>
      </c>
      <c r="K219" s="240"/>
      <c r="L219" s="41"/>
      <c r="M219" s="241" t="s">
        <v>1</v>
      </c>
      <c r="N219" s="242" t="s">
        <v>42</v>
      </c>
      <c r="O219" s="94"/>
      <c r="P219" s="243">
        <f>O219*H219</f>
        <v>0</v>
      </c>
      <c r="Q219" s="243">
        <v>0.01196</v>
      </c>
      <c r="R219" s="243">
        <f>Q219*H219</f>
        <v>0.29899999999999999</v>
      </c>
      <c r="S219" s="243">
        <v>0</v>
      </c>
      <c r="T219" s="244">
        <f>S219*H219</f>
        <v>0</v>
      </c>
      <c r="U219" s="35"/>
      <c r="V219" s="35"/>
      <c r="W219" s="35"/>
      <c r="X219" s="35"/>
      <c r="Y219" s="35"/>
      <c r="Z219" s="35"/>
      <c r="AA219" s="35"/>
      <c r="AB219" s="35"/>
      <c r="AC219" s="35"/>
      <c r="AD219" s="35"/>
      <c r="AE219" s="35"/>
      <c r="AR219" s="245" t="s">
        <v>162</v>
      </c>
      <c r="AT219" s="245" t="s">
        <v>158</v>
      </c>
      <c r="AU219" s="245" t="s">
        <v>89</v>
      </c>
      <c r="AY219" s="14" t="s">
        <v>156</v>
      </c>
      <c r="BE219" s="246">
        <f>IF(N219="základná",J219,0)</f>
        <v>0</v>
      </c>
      <c r="BF219" s="246">
        <f>IF(N219="znížená",J219,0)</f>
        <v>0</v>
      </c>
      <c r="BG219" s="246">
        <f>IF(N219="zákl. prenesená",J219,0)</f>
        <v>0</v>
      </c>
      <c r="BH219" s="246">
        <f>IF(N219="zníž. prenesená",J219,0)</f>
        <v>0</v>
      </c>
      <c r="BI219" s="246">
        <f>IF(N219="nulová",J219,0)</f>
        <v>0</v>
      </c>
      <c r="BJ219" s="14" t="s">
        <v>89</v>
      </c>
      <c r="BK219" s="247">
        <f>ROUND(I219*H219,3)</f>
        <v>0</v>
      </c>
      <c r="BL219" s="14" t="s">
        <v>162</v>
      </c>
      <c r="BM219" s="245" t="s">
        <v>434</v>
      </c>
    </row>
    <row r="220" s="2" customFormat="1" ht="33" customHeight="1">
      <c r="A220" s="35"/>
      <c r="B220" s="36"/>
      <c r="C220" s="234" t="s">
        <v>435</v>
      </c>
      <c r="D220" s="234" t="s">
        <v>158</v>
      </c>
      <c r="E220" s="235" t="s">
        <v>436</v>
      </c>
      <c r="F220" s="236" t="s">
        <v>437</v>
      </c>
      <c r="G220" s="237" t="s">
        <v>161</v>
      </c>
      <c r="H220" s="238">
        <v>5.4829999999999997</v>
      </c>
      <c r="I220" s="239"/>
      <c r="J220" s="238">
        <f>ROUND(I220*H220,3)</f>
        <v>0</v>
      </c>
      <c r="K220" s="240"/>
      <c r="L220" s="41"/>
      <c r="M220" s="241" t="s">
        <v>1</v>
      </c>
      <c r="N220" s="242" t="s">
        <v>42</v>
      </c>
      <c r="O220" s="94"/>
      <c r="P220" s="243">
        <f>O220*H220</f>
        <v>0</v>
      </c>
      <c r="Q220" s="243">
        <v>0.014999999999999999</v>
      </c>
      <c r="R220" s="243">
        <f>Q220*H220</f>
        <v>0.082244999999999999</v>
      </c>
      <c r="S220" s="243">
        <v>0</v>
      </c>
      <c r="T220" s="244">
        <f>S220*H220</f>
        <v>0</v>
      </c>
      <c r="U220" s="35"/>
      <c r="V220" s="35"/>
      <c r="W220" s="35"/>
      <c r="X220" s="35"/>
      <c r="Y220" s="35"/>
      <c r="Z220" s="35"/>
      <c r="AA220" s="35"/>
      <c r="AB220" s="35"/>
      <c r="AC220" s="35"/>
      <c r="AD220" s="35"/>
      <c r="AE220" s="35"/>
      <c r="AR220" s="245" t="s">
        <v>162</v>
      </c>
      <c r="AT220" s="245" t="s">
        <v>158</v>
      </c>
      <c r="AU220" s="245" t="s">
        <v>89</v>
      </c>
      <c r="AY220" s="14" t="s">
        <v>156</v>
      </c>
      <c r="BE220" s="246">
        <f>IF(N220="základná",J220,0)</f>
        <v>0</v>
      </c>
      <c r="BF220" s="246">
        <f>IF(N220="znížená",J220,0)</f>
        <v>0</v>
      </c>
      <c r="BG220" s="246">
        <f>IF(N220="zákl. prenesená",J220,0)</f>
        <v>0</v>
      </c>
      <c r="BH220" s="246">
        <f>IF(N220="zníž. prenesená",J220,0)</f>
        <v>0</v>
      </c>
      <c r="BI220" s="246">
        <f>IF(N220="nulová",J220,0)</f>
        <v>0</v>
      </c>
      <c r="BJ220" s="14" t="s">
        <v>89</v>
      </c>
      <c r="BK220" s="247">
        <f>ROUND(I220*H220,3)</f>
        <v>0</v>
      </c>
      <c r="BL220" s="14" t="s">
        <v>162</v>
      </c>
      <c r="BM220" s="245" t="s">
        <v>438</v>
      </c>
    </row>
    <row r="221" s="2" customFormat="1" ht="24.15" customHeight="1">
      <c r="A221" s="35"/>
      <c r="B221" s="36"/>
      <c r="C221" s="234" t="s">
        <v>439</v>
      </c>
      <c r="D221" s="234" t="s">
        <v>158</v>
      </c>
      <c r="E221" s="235" t="s">
        <v>440</v>
      </c>
      <c r="F221" s="236" t="s">
        <v>441</v>
      </c>
      <c r="G221" s="237" t="s">
        <v>161</v>
      </c>
      <c r="H221" s="238">
        <v>25</v>
      </c>
      <c r="I221" s="239"/>
      <c r="J221" s="238">
        <f>ROUND(I221*H221,3)</f>
        <v>0</v>
      </c>
      <c r="K221" s="240"/>
      <c r="L221" s="41"/>
      <c r="M221" s="241" t="s">
        <v>1</v>
      </c>
      <c r="N221" s="242" t="s">
        <v>42</v>
      </c>
      <c r="O221" s="94"/>
      <c r="P221" s="243">
        <f>O221*H221</f>
        <v>0</v>
      </c>
      <c r="Q221" s="243">
        <v>0.01881</v>
      </c>
      <c r="R221" s="243">
        <f>Q221*H221</f>
        <v>0.47025</v>
      </c>
      <c r="S221" s="243">
        <v>0</v>
      </c>
      <c r="T221" s="244">
        <f>S221*H221</f>
        <v>0</v>
      </c>
      <c r="U221" s="35"/>
      <c r="V221" s="35"/>
      <c r="W221" s="35"/>
      <c r="X221" s="35"/>
      <c r="Y221" s="35"/>
      <c r="Z221" s="35"/>
      <c r="AA221" s="35"/>
      <c r="AB221" s="35"/>
      <c r="AC221" s="35"/>
      <c r="AD221" s="35"/>
      <c r="AE221" s="35"/>
      <c r="AR221" s="245" t="s">
        <v>162</v>
      </c>
      <c r="AT221" s="245" t="s">
        <v>158</v>
      </c>
      <c r="AU221" s="245" t="s">
        <v>89</v>
      </c>
      <c r="AY221" s="14" t="s">
        <v>156</v>
      </c>
      <c r="BE221" s="246">
        <f>IF(N221="základná",J221,0)</f>
        <v>0</v>
      </c>
      <c r="BF221" s="246">
        <f>IF(N221="znížená",J221,0)</f>
        <v>0</v>
      </c>
      <c r="BG221" s="246">
        <f>IF(N221="zákl. prenesená",J221,0)</f>
        <v>0</v>
      </c>
      <c r="BH221" s="246">
        <f>IF(N221="zníž. prenesená",J221,0)</f>
        <v>0</v>
      </c>
      <c r="BI221" s="246">
        <f>IF(N221="nulová",J221,0)</f>
        <v>0</v>
      </c>
      <c r="BJ221" s="14" t="s">
        <v>89</v>
      </c>
      <c r="BK221" s="247">
        <f>ROUND(I221*H221,3)</f>
        <v>0</v>
      </c>
      <c r="BL221" s="14" t="s">
        <v>162</v>
      </c>
      <c r="BM221" s="245" t="s">
        <v>442</v>
      </c>
    </row>
    <row r="222" s="2" customFormat="1" ht="24.15" customHeight="1">
      <c r="A222" s="35"/>
      <c r="B222" s="36"/>
      <c r="C222" s="234" t="s">
        <v>443</v>
      </c>
      <c r="D222" s="234" t="s">
        <v>158</v>
      </c>
      <c r="E222" s="235" t="s">
        <v>444</v>
      </c>
      <c r="F222" s="236" t="s">
        <v>445</v>
      </c>
      <c r="G222" s="237" t="s">
        <v>161</v>
      </c>
      <c r="H222" s="238">
        <v>5.2560000000000002</v>
      </c>
      <c r="I222" s="239"/>
      <c r="J222" s="238">
        <f>ROUND(I222*H222,3)</f>
        <v>0</v>
      </c>
      <c r="K222" s="240"/>
      <c r="L222" s="41"/>
      <c r="M222" s="241" t="s">
        <v>1</v>
      </c>
      <c r="N222" s="242" t="s">
        <v>42</v>
      </c>
      <c r="O222" s="94"/>
      <c r="P222" s="243">
        <f>O222*H222</f>
        <v>0</v>
      </c>
      <c r="Q222" s="243">
        <v>0.02759</v>
      </c>
      <c r="R222" s="243">
        <f>Q222*H222</f>
        <v>0.14501304000000001</v>
      </c>
      <c r="S222" s="243">
        <v>0</v>
      </c>
      <c r="T222" s="244">
        <f>S222*H222</f>
        <v>0</v>
      </c>
      <c r="U222" s="35"/>
      <c r="V222" s="35"/>
      <c r="W222" s="35"/>
      <c r="X222" s="35"/>
      <c r="Y222" s="35"/>
      <c r="Z222" s="35"/>
      <c r="AA222" s="35"/>
      <c r="AB222" s="35"/>
      <c r="AC222" s="35"/>
      <c r="AD222" s="35"/>
      <c r="AE222" s="35"/>
      <c r="AR222" s="245" t="s">
        <v>162</v>
      </c>
      <c r="AT222" s="245" t="s">
        <v>158</v>
      </c>
      <c r="AU222" s="245" t="s">
        <v>89</v>
      </c>
      <c r="AY222" s="14" t="s">
        <v>156</v>
      </c>
      <c r="BE222" s="246">
        <f>IF(N222="základná",J222,0)</f>
        <v>0</v>
      </c>
      <c r="BF222" s="246">
        <f>IF(N222="znížená",J222,0)</f>
        <v>0</v>
      </c>
      <c r="BG222" s="246">
        <f>IF(N222="zákl. prenesená",J222,0)</f>
        <v>0</v>
      </c>
      <c r="BH222" s="246">
        <f>IF(N222="zníž. prenesená",J222,0)</f>
        <v>0</v>
      </c>
      <c r="BI222" s="246">
        <f>IF(N222="nulová",J222,0)</f>
        <v>0</v>
      </c>
      <c r="BJ222" s="14" t="s">
        <v>89</v>
      </c>
      <c r="BK222" s="247">
        <f>ROUND(I222*H222,3)</f>
        <v>0</v>
      </c>
      <c r="BL222" s="14" t="s">
        <v>162</v>
      </c>
      <c r="BM222" s="245" t="s">
        <v>446</v>
      </c>
    </row>
    <row r="223" s="2" customFormat="1" ht="24.15" customHeight="1">
      <c r="A223" s="35"/>
      <c r="B223" s="36"/>
      <c r="C223" s="234" t="s">
        <v>447</v>
      </c>
      <c r="D223" s="234" t="s">
        <v>158</v>
      </c>
      <c r="E223" s="235" t="s">
        <v>448</v>
      </c>
      <c r="F223" s="236" t="s">
        <v>449</v>
      </c>
      <c r="G223" s="237" t="s">
        <v>161</v>
      </c>
      <c r="H223" s="238">
        <v>200.90899999999999</v>
      </c>
      <c r="I223" s="239"/>
      <c r="J223" s="238">
        <f>ROUND(I223*H223,3)</f>
        <v>0</v>
      </c>
      <c r="K223" s="240"/>
      <c r="L223" s="41"/>
      <c r="M223" s="241" t="s">
        <v>1</v>
      </c>
      <c r="N223" s="242" t="s">
        <v>42</v>
      </c>
      <c r="O223" s="94"/>
      <c r="P223" s="243">
        <f>O223*H223</f>
        <v>0</v>
      </c>
      <c r="Q223" s="243">
        <v>0.03984</v>
      </c>
      <c r="R223" s="243">
        <f>Q223*H223</f>
        <v>8.0042145599999994</v>
      </c>
      <c r="S223" s="243">
        <v>0</v>
      </c>
      <c r="T223" s="244">
        <f>S223*H223</f>
        <v>0</v>
      </c>
      <c r="U223" s="35"/>
      <c r="V223" s="35"/>
      <c r="W223" s="35"/>
      <c r="X223" s="35"/>
      <c r="Y223" s="35"/>
      <c r="Z223" s="35"/>
      <c r="AA223" s="35"/>
      <c r="AB223" s="35"/>
      <c r="AC223" s="35"/>
      <c r="AD223" s="35"/>
      <c r="AE223" s="35"/>
      <c r="AR223" s="245" t="s">
        <v>162</v>
      </c>
      <c r="AT223" s="245" t="s">
        <v>158</v>
      </c>
      <c r="AU223" s="245" t="s">
        <v>89</v>
      </c>
      <c r="AY223" s="14" t="s">
        <v>156</v>
      </c>
      <c r="BE223" s="246">
        <f>IF(N223="základná",J223,0)</f>
        <v>0</v>
      </c>
      <c r="BF223" s="246">
        <f>IF(N223="znížená",J223,0)</f>
        <v>0</v>
      </c>
      <c r="BG223" s="246">
        <f>IF(N223="zákl. prenesená",J223,0)</f>
        <v>0</v>
      </c>
      <c r="BH223" s="246">
        <f>IF(N223="zníž. prenesená",J223,0)</f>
        <v>0</v>
      </c>
      <c r="BI223" s="246">
        <f>IF(N223="nulová",J223,0)</f>
        <v>0</v>
      </c>
      <c r="BJ223" s="14" t="s">
        <v>89</v>
      </c>
      <c r="BK223" s="247">
        <f>ROUND(I223*H223,3)</f>
        <v>0</v>
      </c>
      <c r="BL223" s="14" t="s">
        <v>162</v>
      </c>
      <c r="BM223" s="245" t="s">
        <v>450</v>
      </c>
    </row>
    <row r="224" s="2" customFormat="1" ht="24.15" customHeight="1">
      <c r="A224" s="35"/>
      <c r="B224" s="36"/>
      <c r="C224" s="234" t="s">
        <v>451</v>
      </c>
      <c r="D224" s="234" t="s">
        <v>158</v>
      </c>
      <c r="E224" s="235" t="s">
        <v>452</v>
      </c>
      <c r="F224" s="236" t="s">
        <v>453</v>
      </c>
      <c r="G224" s="237" t="s">
        <v>166</v>
      </c>
      <c r="H224" s="238">
        <v>0.81999999999999995</v>
      </c>
      <c r="I224" s="239"/>
      <c r="J224" s="238">
        <f>ROUND(I224*H224,3)</f>
        <v>0</v>
      </c>
      <c r="K224" s="240"/>
      <c r="L224" s="41"/>
      <c r="M224" s="241" t="s">
        <v>1</v>
      </c>
      <c r="N224" s="242" t="s">
        <v>42</v>
      </c>
      <c r="O224" s="94"/>
      <c r="P224" s="243">
        <f>O224*H224</f>
        <v>0</v>
      </c>
      <c r="Q224" s="243">
        <v>2.19407</v>
      </c>
      <c r="R224" s="243">
        <f>Q224*H224</f>
        <v>1.7991373999999998</v>
      </c>
      <c r="S224" s="243">
        <v>0</v>
      </c>
      <c r="T224" s="244">
        <f>S224*H224</f>
        <v>0</v>
      </c>
      <c r="U224" s="35"/>
      <c r="V224" s="35"/>
      <c r="W224" s="35"/>
      <c r="X224" s="35"/>
      <c r="Y224" s="35"/>
      <c r="Z224" s="35"/>
      <c r="AA224" s="35"/>
      <c r="AB224" s="35"/>
      <c r="AC224" s="35"/>
      <c r="AD224" s="35"/>
      <c r="AE224" s="35"/>
      <c r="AR224" s="245" t="s">
        <v>162</v>
      </c>
      <c r="AT224" s="245" t="s">
        <v>158</v>
      </c>
      <c r="AU224" s="245" t="s">
        <v>89</v>
      </c>
      <c r="AY224" s="14" t="s">
        <v>156</v>
      </c>
      <c r="BE224" s="246">
        <f>IF(N224="základná",J224,0)</f>
        <v>0</v>
      </c>
      <c r="BF224" s="246">
        <f>IF(N224="znížená",J224,0)</f>
        <v>0</v>
      </c>
      <c r="BG224" s="246">
        <f>IF(N224="zákl. prenesená",J224,0)</f>
        <v>0</v>
      </c>
      <c r="BH224" s="246">
        <f>IF(N224="zníž. prenesená",J224,0)</f>
        <v>0</v>
      </c>
      <c r="BI224" s="246">
        <f>IF(N224="nulová",J224,0)</f>
        <v>0</v>
      </c>
      <c r="BJ224" s="14" t="s">
        <v>89</v>
      </c>
      <c r="BK224" s="247">
        <f>ROUND(I224*H224,3)</f>
        <v>0</v>
      </c>
      <c r="BL224" s="14" t="s">
        <v>162</v>
      </c>
      <c r="BM224" s="245" t="s">
        <v>454</v>
      </c>
    </row>
    <row r="225" s="2" customFormat="1" ht="24.15" customHeight="1">
      <c r="A225" s="35"/>
      <c r="B225" s="36"/>
      <c r="C225" s="234" t="s">
        <v>455</v>
      </c>
      <c r="D225" s="234" t="s">
        <v>158</v>
      </c>
      <c r="E225" s="235" t="s">
        <v>456</v>
      </c>
      <c r="F225" s="236" t="s">
        <v>457</v>
      </c>
      <c r="G225" s="237" t="s">
        <v>166</v>
      </c>
      <c r="H225" s="238">
        <v>8.4260000000000002</v>
      </c>
      <c r="I225" s="239"/>
      <c r="J225" s="238">
        <f>ROUND(I225*H225,3)</f>
        <v>0</v>
      </c>
      <c r="K225" s="240"/>
      <c r="L225" s="41"/>
      <c r="M225" s="241" t="s">
        <v>1</v>
      </c>
      <c r="N225" s="242" t="s">
        <v>42</v>
      </c>
      <c r="O225" s="94"/>
      <c r="P225" s="243">
        <f>O225*H225</f>
        <v>0</v>
      </c>
      <c r="Q225" s="243">
        <v>0.78996999999999995</v>
      </c>
      <c r="R225" s="243">
        <f>Q225*H225</f>
        <v>6.6562872199999994</v>
      </c>
      <c r="S225" s="243">
        <v>0</v>
      </c>
      <c r="T225" s="244">
        <f>S225*H225</f>
        <v>0</v>
      </c>
      <c r="U225" s="35"/>
      <c r="V225" s="35"/>
      <c r="W225" s="35"/>
      <c r="X225" s="35"/>
      <c r="Y225" s="35"/>
      <c r="Z225" s="35"/>
      <c r="AA225" s="35"/>
      <c r="AB225" s="35"/>
      <c r="AC225" s="35"/>
      <c r="AD225" s="35"/>
      <c r="AE225" s="35"/>
      <c r="AR225" s="245" t="s">
        <v>162</v>
      </c>
      <c r="AT225" s="245" t="s">
        <v>158</v>
      </c>
      <c r="AU225" s="245" t="s">
        <v>89</v>
      </c>
      <c r="AY225" s="14" t="s">
        <v>156</v>
      </c>
      <c r="BE225" s="246">
        <f>IF(N225="základná",J225,0)</f>
        <v>0</v>
      </c>
      <c r="BF225" s="246">
        <f>IF(N225="znížená",J225,0)</f>
        <v>0</v>
      </c>
      <c r="BG225" s="246">
        <f>IF(N225="zákl. prenesená",J225,0)</f>
        <v>0</v>
      </c>
      <c r="BH225" s="246">
        <f>IF(N225="zníž. prenesená",J225,0)</f>
        <v>0</v>
      </c>
      <c r="BI225" s="246">
        <f>IF(N225="nulová",J225,0)</f>
        <v>0</v>
      </c>
      <c r="BJ225" s="14" t="s">
        <v>89</v>
      </c>
      <c r="BK225" s="247">
        <f>ROUND(I225*H225,3)</f>
        <v>0</v>
      </c>
      <c r="BL225" s="14" t="s">
        <v>162</v>
      </c>
      <c r="BM225" s="245" t="s">
        <v>458</v>
      </c>
    </row>
    <row r="226" s="2" customFormat="1" ht="33" customHeight="1">
      <c r="A226" s="35"/>
      <c r="B226" s="36"/>
      <c r="C226" s="234" t="s">
        <v>459</v>
      </c>
      <c r="D226" s="234" t="s">
        <v>158</v>
      </c>
      <c r="E226" s="235" t="s">
        <v>460</v>
      </c>
      <c r="F226" s="236" t="s">
        <v>461</v>
      </c>
      <c r="G226" s="237" t="s">
        <v>195</v>
      </c>
      <c r="H226" s="238">
        <v>0.50700000000000001</v>
      </c>
      <c r="I226" s="239"/>
      <c r="J226" s="238">
        <f>ROUND(I226*H226,3)</f>
        <v>0</v>
      </c>
      <c r="K226" s="240"/>
      <c r="L226" s="41"/>
      <c r="M226" s="241" t="s">
        <v>1</v>
      </c>
      <c r="N226" s="242" t="s">
        <v>42</v>
      </c>
      <c r="O226" s="94"/>
      <c r="P226" s="243">
        <f>O226*H226</f>
        <v>0</v>
      </c>
      <c r="Q226" s="243">
        <v>1.202961408</v>
      </c>
      <c r="R226" s="243">
        <f>Q226*H226</f>
        <v>0.60990143385599993</v>
      </c>
      <c r="S226" s="243">
        <v>0</v>
      </c>
      <c r="T226" s="244">
        <f>S226*H226</f>
        <v>0</v>
      </c>
      <c r="U226" s="35"/>
      <c r="V226" s="35"/>
      <c r="W226" s="35"/>
      <c r="X226" s="35"/>
      <c r="Y226" s="35"/>
      <c r="Z226" s="35"/>
      <c r="AA226" s="35"/>
      <c r="AB226" s="35"/>
      <c r="AC226" s="35"/>
      <c r="AD226" s="35"/>
      <c r="AE226" s="35"/>
      <c r="AR226" s="245" t="s">
        <v>162</v>
      </c>
      <c r="AT226" s="245" t="s">
        <v>158</v>
      </c>
      <c r="AU226" s="245" t="s">
        <v>89</v>
      </c>
      <c r="AY226" s="14" t="s">
        <v>156</v>
      </c>
      <c r="BE226" s="246">
        <f>IF(N226="základná",J226,0)</f>
        <v>0</v>
      </c>
      <c r="BF226" s="246">
        <f>IF(N226="znížená",J226,0)</f>
        <v>0</v>
      </c>
      <c r="BG226" s="246">
        <f>IF(N226="zákl. prenesená",J226,0)</f>
        <v>0</v>
      </c>
      <c r="BH226" s="246">
        <f>IF(N226="zníž. prenesená",J226,0)</f>
        <v>0</v>
      </c>
      <c r="BI226" s="246">
        <f>IF(N226="nulová",J226,0)</f>
        <v>0</v>
      </c>
      <c r="BJ226" s="14" t="s">
        <v>89</v>
      </c>
      <c r="BK226" s="247">
        <f>ROUND(I226*H226,3)</f>
        <v>0</v>
      </c>
      <c r="BL226" s="14" t="s">
        <v>162</v>
      </c>
      <c r="BM226" s="245" t="s">
        <v>462</v>
      </c>
    </row>
    <row r="227" s="2" customFormat="1" ht="24.15" customHeight="1">
      <c r="A227" s="35"/>
      <c r="B227" s="36"/>
      <c r="C227" s="234" t="s">
        <v>463</v>
      </c>
      <c r="D227" s="234" t="s">
        <v>158</v>
      </c>
      <c r="E227" s="235" t="s">
        <v>464</v>
      </c>
      <c r="F227" s="236" t="s">
        <v>465</v>
      </c>
      <c r="G227" s="237" t="s">
        <v>161</v>
      </c>
      <c r="H227" s="238">
        <v>241.34</v>
      </c>
      <c r="I227" s="239"/>
      <c r="J227" s="238">
        <f>ROUND(I227*H227,3)</f>
        <v>0</v>
      </c>
      <c r="K227" s="240"/>
      <c r="L227" s="41"/>
      <c r="M227" s="241" t="s">
        <v>1</v>
      </c>
      <c r="N227" s="242" t="s">
        <v>42</v>
      </c>
      <c r="O227" s="94"/>
      <c r="P227" s="243">
        <f>O227*H227</f>
        <v>0</v>
      </c>
      <c r="Q227" s="243">
        <v>0.0081600000000000006</v>
      </c>
      <c r="R227" s="243">
        <f>Q227*H227</f>
        <v>1.9693344000000002</v>
      </c>
      <c r="S227" s="243">
        <v>0</v>
      </c>
      <c r="T227" s="244">
        <f>S227*H227</f>
        <v>0</v>
      </c>
      <c r="U227" s="35"/>
      <c r="V227" s="35"/>
      <c r="W227" s="35"/>
      <c r="X227" s="35"/>
      <c r="Y227" s="35"/>
      <c r="Z227" s="35"/>
      <c r="AA227" s="35"/>
      <c r="AB227" s="35"/>
      <c r="AC227" s="35"/>
      <c r="AD227" s="35"/>
      <c r="AE227" s="35"/>
      <c r="AR227" s="245" t="s">
        <v>162</v>
      </c>
      <c r="AT227" s="245" t="s">
        <v>158</v>
      </c>
      <c r="AU227" s="245" t="s">
        <v>89</v>
      </c>
      <c r="AY227" s="14" t="s">
        <v>156</v>
      </c>
      <c r="BE227" s="246">
        <f>IF(N227="základná",J227,0)</f>
        <v>0</v>
      </c>
      <c r="BF227" s="246">
        <f>IF(N227="znížená",J227,0)</f>
        <v>0</v>
      </c>
      <c r="BG227" s="246">
        <f>IF(N227="zákl. prenesená",J227,0)</f>
        <v>0</v>
      </c>
      <c r="BH227" s="246">
        <f>IF(N227="zníž. prenesená",J227,0)</f>
        <v>0</v>
      </c>
      <c r="BI227" s="246">
        <f>IF(N227="nulová",J227,0)</f>
        <v>0</v>
      </c>
      <c r="BJ227" s="14" t="s">
        <v>89</v>
      </c>
      <c r="BK227" s="247">
        <f>ROUND(I227*H227,3)</f>
        <v>0</v>
      </c>
      <c r="BL227" s="14" t="s">
        <v>162</v>
      </c>
      <c r="BM227" s="245" t="s">
        <v>466</v>
      </c>
    </row>
    <row r="228" s="2" customFormat="1" ht="33" customHeight="1">
      <c r="A228" s="35"/>
      <c r="B228" s="36"/>
      <c r="C228" s="234" t="s">
        <v>467</v>
      </c>
      <c r="D228" s="234" t="s">
        <v>158</v>
      </c>
      <c r="E228" s="235" t="s">
        <v>468</v>
      </c>
      <c r="F228" s="236" t="s">
        <v>469</v>
      </c>
      <c r="G228" s="237" t="s">
        <v>256</v>
      </c>
      <c r="H228" s="238">
        <v>1</v>
      </c>
      <c r="I228" s="239"/>
      <c r="J228" s="238">
        <f>ROUND(I228*H228,3)</f>
        <v>0</v>
      </c>
      <c r="K228" s="240"/>
      <c r="L228" s="41"/>
      <c r="M228" s="241" t="s">
        <v>1</v>
      </c>
      <c r="N228" s="242" t="s">
        <v>42</v>
      </c>
      <c r="O228" s="94"/>
      <c r="P228" s="243">
        <f>O228*H228</f>
        <v>0</v>
      </c>
      <c r="Q228" s="243">
        <v>0</v>
      </c>
      <c r="R228" s="243">
        <f>Q228*H228</f>
        <v>0</v>
      </c>
      <c r="S228" s="243">
        <v>0</v>
      </c>
      <c r="T228" s="244">
        <f>S228*H228</f>
        <v>0</v>
      </c>
      <c r="U228" s="35"/>
      <c r="V228" s="35"/>
      <c r="W228" s="35"/>
      <c r="X228" s="35"/>
      <c r="Y228" s="35"/>
      <c r="Z228" s="35"/>
      <c r="AA228" s="35"/>
      <c r="AB228" s="35"/>
      <c r="AC228" s="35"/>
      <c r="AD228" s="35"/>
      <c r="AE228" s="35"/>
      <c r="AR228" s="245" t="s">
        <v>162</v>
      </c>
      <c r="AT228" s="245" t="s">
        <v>158</v>
      </c>
      <c r="AU228" s="245" t="s">
        <v>89</v>
      </c>
      <c r="AY228" s="14" t="s">
        <v>156</v>
      </c>
      <c r="BE228" s="246">
        <f>IF(N228="základná",J228,0)</f>
        <v>0</v>
      </c>
      <c r="BF228" s="246">
        <f>IF(N228="znížená",J228,0)</f>
        <v>0</v>
      </c>
      <c r="BG228" s="246">
        <f>IF(N228="zákl. prenesená",J228,0)</f>
        <v>0</v>
      </c>
      <c r="BH228" s="246">
        <f>IF(N228="zníž. prenesená",J228,0)</f>
        <v>0</v>
      </c>
      <c r="BI228" s="246">
        <f>IF(N228="nulová",J228,0)</f>
        <v>0</v>
      </c>
      <c r="BJ228" s="14" t="s">
        <v>89</v>
      </c>
      <c r="BK228" s="247">
        <f>ROUND(I228*H228,3)</f>
        <v>0</v>
      </c>
      <c r="BL228" s="14" t="s">
        <v>162</v>
      </c>
      <c r="BM228" s="245" t="s">
        <v>470</v>
      </c>
    </row>
    <row r="229" s="2" customFormat="1" ht="55.5" customHeight="1">
      <c r="A229" s="35"/>
      <c r="B229" s="36"/>
      <c r="C229" s="234" t="s">
        <v>471</v>
      </c>
      <c r="D229" s="234" t="s">
        <v>158</v>
      </c>
      <c r="E229" s="235" t="s">
        <v>472</v>
      </c>
      <c r="F229" s="236" t="s">
        <v>473</v>
      </c>
      <c r="G229" s="237" t="s">
        <v>256</v>
      </c>
      <c r="H229" s="238">
        <v>1</v>
      </c>
      <c r="I229" s="239"/>
      <c r="J229" s="238">
        <f>ROUND(I229*H229,3)</f>
        <v>0</v>
      </c>
      <c r="K229" s="240"/>
      <c r="L229" s="41"/>
      <c r="M229" s="241" t="s">
        <v>1</v>
      </c>
      <c r="N229" s="242" t="s">
        <v>42</v>
      </c>
      <c r="O229" s="94"/>
      <c r="P229" s="243">
        <f>O229*H229</f>
        <v>0</v>
      </c>
      <c r="Q229" s="243">
        <v>0</v>
      </c>
      <c r="R229" s="243">
        <f>Q229*H229</f>
        <v>0</v>
      </c>
      <c r="S229" s="243">
        <v>0</v>
      </c>
      <c r="T229" s="244">
        <f>S229*H229</f>
        <v>0</v>
      </c>
      <c r="U229" s="35"/>
      <c r="V229" s="35"/>
      <c r="W229" s="35"/>
      <c r="X229" s="35"/>
      <c r="Y229" s="35"/>
      <c r="Z229" s="35"/>
      <c r="AA229" s="35"/>
      <c r="AB229" s="35"/>
      <c r="AC229" s="35"/>
      <c r="AD229" s="35"/>
      <c r="AE229" s="35"/>
      <c r="AR229" s="245" t="s">
        <v>162</v>
      </c>
      <c r="AT229" s="245" t="s">
        <v>158</v>
      </c>
      <c r="AU229" s="245" t="s">
        <v>89</v>
      </c>
      <c r="AY229" s="14" t="s">
        <v>156</v>
      </c>
      <c r="BE229" s="246">
        <f>IF(N229="základná",J229,0)</f>
        <v>0</v>
      </c>
      <c r="BF229" s="246">
        <f>IF(N229="znížená",J229,0)</f>
        <v>0</v>
      </c>
      <c r="BG229" s="246">
        <f>IF(N229="zákl. prenesená",J229,0)</f>
        <v>0</v>
      </c>
      <c r="BH229" s="246">
        <f>IF(N229="zníž. prenesená",J229,0)</f>
        <v>0</v>
      </c>
      <c r="BI229" s="246">
        <f>IF(N229="nulová",J229,0)</f>
        <v>0</v>
      </c>
      <c r="BJ229" s="14" t="s">
        <v>89</v>
      </c>
      <c r="BK229" s="247">
        <f>ROUND(I229*H229,3)</f>
        <v>0</v>
      </c>
      <c r="BL229" s="14" t="s">
        <v>162</v>
      </c>
      <c r="BM229" s="245" t="s">
        <v>474</v>
      </c>
    </row>
    <row r="230" s="2" customFormat="1" ht="24.15" customHeight="1">
      <c r="A230" s="35"/>
      <c r="B230" s="36"/>
      <c r="C230" s="234" t="s">
        <v>475</v>
      </c>
      <c r="D230" s="234" t="s">
        <v>158</v>
      </c>
      <c r="E230" s="235" t="s">
        <v>476</v>
      </c>
      <c r="F230" s="236" t="s">
        <v>477</v>
      </c>
      <c r="G230" s="237" t="s">
        <v>256</v>
      </c>
      <c r="H230" s="238">
        <v>1</v>
      </c>
      <c r="I230" s="239"/>
      <c r="J230" s="238">
        <f>ROUND(I230*H230,3)</f>
        <v>0</v>
      </c>
      <c r="K230" s="240"/>
      <c r="L230" s="41"/>
      <c r="M230" s="241" t="s">
        <v>1</v>
      </c>
      <c r="N230" s="242" t="s">
        <v>42</v>
      </c>
      <c r="O230" s="94"/>
      <c r="P230" s="243">
        <f>O230*H230</f>
        <v>0</v>
      </c>
      <c r="Q230" s="243">
        <v>0</v>
      </c>
      <c r="R230" s="243">
        <f>Q230*H230</f>
        <v>0</v>
      </c>
      <c r="S230" s="243">
        <v>0</v>
      </c>
      <c r="T230" s="244">
        <f>S230*H230</f>
        <v>0</v>
      </c>
      <c r="U230" s="35"/>
      <c r="V230" s="35"/>
      <c r="W230" s="35"/>
      <c r="X230" s="35"/>
      <c r="Y230" s="35"/>
      <c r="Z230" s="35"/>
      <c r="AA230" s="35"/>
      <c r="AB230" s="35"/>
      <c r="AC230" s="35"/>
      <c r="AD230" s="35"/>
      <c r="AE230" s="35"/>
      <c r="AR230" s="245" t="s">
        <v>162</v>
      </c>
      <c r="AT230" s="245" t="s">
        <v>158</v>
      </c>
      <c r="AU230" s="245" t="s">
        <v>89</v>
      </c>
      <c r="AY230" s="14" t="s">
        <v>156</v>
      </c>
      <c r="BE230" s="246">
        <f>IF(N230="základná",J230,0)</f>
        <v>0</v>
      </c>
      <c r="BF230" s="246">
        <f>IF(N230="znížená",J230,0)</f>
        <v>0</v>
      </c>
      <c r="BG230" s="246">
        <f>IF(N230="zákl. prenesená",J230,0)</f>
        <v>0</v>
      </c>
      <c r="BH230" s="246">
        <f>IF(N230="zníž. prenesená",J230,0)</f>
        <v>0</v>
      </c>
      <c r="BI230" s="246">
        <f>IF(N230="nulová",J230,0)</f>
        <v>0</v>
      </c>
      <c r="BJ230" s="14" t="s">
        <v>89</v>
      </c>
      <c r="BK230" s="247">
        <f>ROUND(I230*H230,3)</f>
        <v>0</v>
      </c>
      <c r="BL230" s="14" t="s">
        <v>162</v>
      </c>
      <c r="BM230" s="245" t="s">
        <v>478</v>
      </c>
    </row>
    <row r="231" s="2" customFormat="1" ht="24.15" customHeight="1">
      <c r="A231" s="35"/>
      <c r="B231" s="36"/>
      <c r="C231" s="234" t="s">
        <v>479</v>
      </c>
      <c r="D231" s="234" t="s">
        <v>158</v>
      </c>
      <c r="E231" s="235" t="s">
        <v>480</v>
      </c>
      <c r="F231" s="236" t="s">
        <v>481</v>
      </c>
      <c r="G231" s="237" t="s">
        <v>482</v>
      </c>
      <c r="H231" s="238">
        <v>1</v>
      </c>
      <c r="I231" s="239"/>
      <c r="J231" s="238">
        <f>ROUND(I231*H231,3)</f>
        <v>0</v>
      </c>
      <c r="K231" s="240"/>
      <c r="L231" s="41"/>
      <c r="M231" s="241" t="s">
        <v>1</v>
      </c>
      <c r="N231" s="242" t="s">
        <v>42</v>
      </c>
      <c r="O231" s="94"/>
      <c r="P231" s="243">
        <f>O231*H231</f>
        <v>0</v>
      </c>
      <c r="Q231" s="243">
        <v>0</v>
      </c>
      <c r="R231" s="243">
        <f>Q231*H231</f>
        <v>0</v>
      </c>
      <c r="S231" s="243">
        <v>0</v>
      </c>
      <c r="T231" s="244">
        <f>S231*H231</f>
        <v>0</v>
      </c>
      <c r="U231" s="35"/>
      <c r="V231" s="35"/>
      <c r="W231" s="35"/>
      <c r="X231" s="35"/>
      <c r="Y231" s="35"/>
      <c r="Z231" s="35"/>
      <c r="AA231" s="35"/>
      <c r="AB231" s="35"/>
      <c r="AC231" s="35"/>
      <c r="AD231" s="35"/>
      <c r="AE231" s="35"/>
      <c r="AR231" s="245" t="s">
        <v>162</v>
      </c>
      <c r="AT231" s="245" t="s">
        <v>158</v>
      </c>
      <c r="AU231" s="245" t="s">
        <v>89</v>
      </c>
      <c r="AY231" s="14" t="s">
        <v>156</v>
      </c>
      <c r="BE231" s="246">
        <f>IF(N231="základná",J231,0)</f>
        <v>0</v>
      </c>
      <c r="BF231" s="246">
        <f>IF(N231="znížená",J231,0)</f>
        <v>0</v>
      </c>
      <c r="BG231" s="246">
        <f>IF(N231="zákl. prenesená",J231,0)</f>
        <v>0</v>
      </c>
      <c r="BH231" s="246">
        <f>IF(N231="zníž. prenesená",J231,0)</f>
        <v>0</v>
      </c>
      <c r="BI231" s="246">
        <f>IF(N231="nulová",J231,0)</f>
        <v>0</v>
      </c>
      <c r="BJ231" s="14" t="s">
        <v>89</v>
      </c>
      <c r="BK231" s="247">
        <f>ROUND(I231*H231,3)</f>
        <v>0</v>
      </c>
      <c r="BL231" s="14" t="s">
        <v>162</v>
      </c>
      <c r="BM231" s="245" t="s">
        <v>483</v>
      </c>
    </row>
    <row r="232" s="2" customFormat="1" ht="21.75" customHeight="1">
      <c r="A232" s="35"/>
      <c r="B232" s="36"/>
      <c r="C232" s="234" t="s">
        <v>484</v>
      </c>
      <c r="D232" s="234" t="s">
        <v>158</v>
      </c>
      <c r="E232" s="235" t="s">
        <v>485</v>
      </c>
      <c r="F232" s="236" t="s">
        <v>486</v>
      </c>
      <c r="G232" s="237" t="s">
        <v>256</v>
      </c>
      <c r="H232" s="238">
        <v>1</v>
      </c>
      <c r="I232" s="239"/>
      <c r="J232" s="238">
        <f>ROUND(I232*H232,3)</f>
        <v>0</v>
      </c>
      <c r="K232" s="240"/>
      <c r="L232" s="41"/>
      <c r="M232" s="241" t="s">
        <v>1</v>
      </c>
      <c r="N232" s="242" t="s">
        <v>42</v>
      </c>
      <c r="O232" s="94"/>
      <c r="P232" s="243">
        <f>O232*H232</f>
        <v>0</v>
      </c>
      <c r="Q232" s="243">
        <v>0</v>
      </c>
      <c r="R232" s="243">
        <f>Q232*H232</f>
        <v>0</v>
      </c>
      <c r="S232" s="243">
        <v>0</v>
      </c>
      <c r="T232" s="244">
        <f>S232*H232</f>
        <v>0</v>
      </c>
      <c r="U232" s="35"/>
      <c r="V232" s="35"/>
      <c r="W232" s="35"/>
      <c r="X232" s="35"/>
      <c r="Y232" s="35"/>
      <c r="Z232" s="35"/>
      <c r="AA232" s="35"/>
      <c r="AB232" s="35"/>
      <c r="AC232" s="35"/>
      <c r="AD232" s="35"/>
      <c r="AE232" s="35"/>
      <c r="AR232" s="245" t="s">
        <v>162</v>
      </c>
      <c r="AT232" s="245" t="s">
        <v>158</v>
      </c>
      <c r="AU232" s="245" t="s">
        <v>89</v>
      </c>
      <c r="AY232" s="14" t="s">
        <v>156</v>
      </c>
      <c r="BE232" s="246">
        <f>IF(N232="základná",J232,0)</f>
        <v>0</v>
      </c>
      <c r="BF232" s="246">
        <f>IF(N232="znížená",J232,0)</f>
        <v>0</v>
      </c>
      <c r="BG232" s="246">
        <f>IF(N232="zákl. prenesená",J232,0)</f>
        <v>0</v>
      </c>
      <c r="BH232" s="246">
        <f>IF(N232="zníž. prenesená",J232,0)</f>
        <v>0</v>
      </c>
      <c r="BI232" s="246">
        <f>IF(N232="nulová",J232,0)</f>
        <v>0</v>
      </c>
      <c r="BJ232" s="14" t="s">
        <v>89</v>
      </c>
      <c r="BK232" s="247">
        <f>ROUND(I232*H232,3)</f>
        <v>0</v>
      </c>
      <c r="BL232" s="14" t="s">
        <v>162</v>
      </c>
      <c r="BM232" s="245" t="s">
        <v>487</v>
      </c>
    </row>
    <row r="233" s="2" customFormat="1" ht="24.15" customHeight="1">
      <c r="A233" s="35"/>
      <c r="B233" s="36"/>
      <c r="C233" s="234" t="s">
        <v>488</v>
      </c>
      <c r="D233" s="234" t="s">
        <v>158</v>
      </c>
      <c r="E233" s="235" t="s">
        <v>489</v>
      </c>
      <c r="F233" s="236" t="s">
        <v>490</v>
      </c>
      <c r="G233" s="237" t="s">
        <v>256</v>
      </c>
      <c r="H233" s="238">
        <v>1</v>
      </c>
      <c r="I233" s="239"/>
      <c r="J233" s="238">
        <f>ROUND(I233*H233,3)</f>
        <v>0</v>
      </c>
      <c r="K233" s="240"/>
      <c r="L233" s="41"/>
      <c r="M233" s="241" t="s">
        <v>1</v>
      </c>
      <c r="N233" s="242" t="s">
        <v>42</v>
      </c>
      <c r="O233" s="94"/>
      <c r="P233" s="243">
        <f>O233*H233</f>
        <v>0</v>
      </c>
      <c r="Q233" s="243">
        <v>0</v>
      </c>
      <c r="R233" s="243">
        <f>Q233*H233</f>
        <v>0</v>
      </c>
      <c r="S233" s="243">
        <v>0</v>
      </c>
      <c r="T233" s="244">
        <f>S233*H233</f>
        <v>0</v>
      </c>
      <c r="U233" s="35"/>
      <c r="V233" s="35"/>
      <c r="W233" s="35"/>
      <c r="X233" s="35"/>
      <c r="Y233" s="35"/>
      <c r="Z233" s="35"/>
      <c r="AA233" s="35"/>
      <c r="AB233" s="35"/>
      <c r="AC233" s="35"/>
      <c r="AD233" s="35"/>
      <c r="AE233" s="35"/>
      <c r="AR233" s="245" t="s">
        <v>162</v>
      </c>
      <c r="AT233" s="245" t="s">
        <v>158</v>
      </c>
      <c r="AU233" s="245" t="s">
        <v>89</v>
      </c>
      <c r="AY233" s="14" t="s">
        <v>156</v>
      </c>
      <c r="BE233" s="246">
        <f>IF(N233="základná",J233,0)</f>
        <v>0</v>
      </c>
      <c r="BF233" s="246">
        <f>IF(N233="znížená",J233,0)</f>
        <v>0</v>
      </c>
      <c r="BG233" s="246">
        <f>IF(N233="zákl. prenesená",J233,0)</f>
        <v>0</v>
      </c>
      <c r="BH233" s="246">
        <f>IF(N233="zníž. prenesená",J233,0)</f>
        <v>0</v>
      </c>
      <c r="BI233" s="246">
        <f>IF(N233="nulová",J233,0)</f>
        <v>0</v>
      </c>
      <c r="BJ233" s="14" t="s">
        <v>89</v>
      </c>
      <c r="BK233" s="247">
        <f>ROUND(I233*H233,3)</f>
        <v>0</v>
      </c>
      <c r="BL233" s="14" t="s">
        <v>162</v>
      </c>
      <c r="BM233" s="245" t="s">
        <v>491</v>
      </c>
    </row>
    <row r="234" s="2" customFormat="1" ht="16.5" customHeight="1">
      <c r="A234" s="35"/>
      <c r="B234" s="36"/>
      <c r="C234" s="234" t="s">
        <v>492</v>
      </c>
      <c r="D234" s="234" t="s">
        <v>158</v>
      </c>
      <c r="E234" s="235" t="s">
        <v>493</v>
      </c>
      <c r="F234" s="236" t="s">
        <v>494</v>
      </c>
      <c r="G234" s="237" t="s">
        <v>256</v>
      </c>
      <c r="H234" s="238">
        <v>1</v>
      </c>
      <c r="I234" s="239"/>
      <c r="J234" s="238">
        <f>ROUND(I234*H234,3)</f>
        <v>0</v>
      </c>
      <c r="K234" s="240"/>
      <c r="L234" s="41"/>
      <c r="M234" s="241" t="s">
        <v>1</v>
      </c>
      <c r="N234" s="242" t="s">
        <v>42</v>
      </c>
      <c r="O234" s="94"/>
      <c r="P234" s="243">
        <f>O234*H234</f>
        <v>0</v>
      </c>
      <c r="Q234" s="243">
        <v>0</v>
      </c>
      <c r="R234" s="243">
        <f>Q234*H234</f>
        <v>0</v>
      </c>
      <c r="S234" s="243">
        <v>0</v>
      </c>
      <c r="T234" s="244">
        <f>S234*H234</f>
        <v>0</v>
      </c>
      <c r="U234" s="35"/>
      <c r="V234" s="35"/>
      <c r="W234" s="35"/>
      <c r="X234" s="35"/>
      <c r="Y234" s="35"/>
      <c r="Z234" s="35"/>
      <c r="AA234" s="35"/>
      <c r="AB234" s="35"/>
      <c r="AC234" s="35"/>
      <c r="AD234" s="35"/>
      <c r="AE234" s="35"/>
      <c r="AR234" s="245" t="s">
        <v>162</v>
      </c>
      <c r="AT234" s="245" t="s">
        <v>158</v>
      </c>
      <c r="AU234" s="245" t="s">
        <v>89</v>
      </c>
      <c r="AY234" s="14" t="s">
        <v>156</v>
      </c>
      <c r="BE234" s="246">
        <f>IF(N234="základná",J234,0)</f>
        <v>0</v>
      </c>
      <c r="BF234" s="246">
        <f>IF(N234="znížená",J234,0)</f>
        <v>0</v>
      </c>
      <c r="BG234" s="246">
        <f>IF(N234="zákl. prenesená",J234,0)</f>
        <v>0</v>
      </c>
      <c r="BH234" s="246">
        <f>IF(N234="zníž. prenesená",J234,0)</f>
        <v>0</v>
      </c>
      <c r="BI234" s="246">
        <f>IF(N234="nulová",J234,0)</f>
        <v>0</v>
      </c>
      <c r="BJ234" s="14" t="s">
        <v>89</v>
      </c>
      <c r="BK234" s="247">
        <f>ROUND(I234*H234,3)</f>
        <v>0</v>
      </c>
      <c r="BL234" s="14" t="s">
        <v>162</v>
      </c>
      <c r="BM234" s="245" t="s">
        <v>495</v>
      </c>
    </row>
    <row r="235" s="2" customFormat="1" ht="16.5" customHeight="1">
      <c r="A235" s="35"/>
      <c r="B235" s="36"/>
      <c r="C235" s="234" t="s">
        <v>496</v>
      </c>
      <c r="D235" s="234" t="s">
        <v>158</v>
      </c>
      <c r="E235" s="235" t="s">
        <v>497</v>
      </c>
      <c r="F235" s="236" t="s">
        <v>498</v>
      </c>
      <c r="G235" s="237" t="s">
        <v>256</v>
      </c>
      <c r="H235" s="238">
        <v>1</v>
      </c>
      <c r="I235" s="239"/>
      <c r="J235" s="238">
        <f>ROUND(I235*H235,3)</f>
        <v>0</v>
      </c>
      <c r="K235" s="240"/>
      <c r="L235" s="41"/>
      <c r="M235" s="241" t="s">
        <v>1</v>
      </c>
      <c r="N235" s="242" t="s">
        <v>42</v>
      </c>
      <c r="O235" s="94"/>
      <c r="P235" s="243">
        <f>O235*H235</f>
        <v>0</v>
      </c>
      <c r="Q235" s="243">
        <v>0</v>
      </c>
      <c r="R235" s="243">
        <f>Q235*H235</f>
        <v>0</v>
      </c>
      <c r="S235" s="243">
        <v>0</v>
      </c>
      <c r="T235" s="244">
        <f>S235*H235</f>
        <v>0</v>
      </c>
      <c r="U235" s="35"/>
      <c r="V235" s="35"/>
      <c r="W235" s="35"/>
      <c r="X235" s="35"/>
      <c r="Y235" s="35"/>
      <c r="Z235" s="35"/>
      <c r="AA235" s="35"/>
      <c r="AB235" s="35"/>
      <c r="AC235" s="35"/>
      <c r="AD235" s="35"/>
      <c r="AE235" s="35"/>
      <c r="AR235" s="245" t="s">
        <v>162</v>
      </c>
      <c r="AT235" s="245" t="s">
        <v>158</v>
      </c>
      <c r="AU235" s="245" t="s">
        <v>89</v>
      </c>
      <c r="AY235" s="14" t="s">
        <v>156</v>
      </c>
      <c r="BE235" s="246">
        <f>IF(N235="základná",J235,0)</f>
        <v>0</v>
      </c>
      <c r="BF235" s="246">
        <f>IF(N235="znížená",J235,0)</f>
        <v>0</v>
      </c>
      <c r="BG235" s="246">
        <f>IF(N235="zákl. prenesená",J235,0)</f>
        <v>0</v>
      </c>
      <c r="BH235" s="246">
        <f>IF(N235="zníž. prenesená",J235,0)</f>
        <v>0</v>
      </c>
      <c r="BI235" s="246">
        <f>IF(N235="nulová",J235,0)</f>
        <v>0</v>
      </c>
      <c r="BJ235" s="14" t="s">
        <v>89</v>
      </c>
      <c r="BK235" s="247">
        <f>ROUND(I235*H235,3)</f>
        <v>0</v>
      </c>
      <c r="BL235" s="14" t="s">
        <v>162</v>
      </c>
      <c r="BM235" s="245" t="s">
        <v>499</v>
      </c>
    </row>
    <row r="236" s="2" customFormat="1" ht="16.5" customHeight="1">
      <c r="A236" s="35"/>
      <c r="B236" s="36"/>
      <c r="C236" s="234" t="s">
        <v>500</v>
      </c>
      <c r="D236" s="234" t="s">
        <v>158</v>
      </c>
      <c r="E236" s="235" t="s">
        <v>501</v>
      </c>
      <c r="F236" s="236" t="s">
        <v>502</v>
      </c>
      <c r="G236" s="237" t="s">
        <v>256</v>
      </c>
      <c r="H236" s="238">
        <v>1</v>
      </c>
      <c r="I236" s="239"/>
      <c r="J236" s="238">
        <f>ROUND(I236*H236,3)</f>
        <v>0</v>
      </c>
      <c r="K236" s="240"/>
      <c r="L236" s="41"/>
      <c r="M236" s="241" t="s">
        <v>1</v>
      </c>
      <c r="N236" s="242" t="s">
        <v>42</v>
      </c>
      <c r="O236" s="94"/>
      <c r="P236" s="243">
        <f>O236*H236</f>
        <v>0</v>
      </c>
      <c r="Q236" s="243">
        <v>0</v>
      </c>
      <c r="R236" s="243">
        <f>Q236*H236</f>
        <v>0</v>
      </c>
      <c r="S236" s="243">
        <v>0</v>
      </c>
      <c r="T236" s="244">
        <f>S236*H236</f>
        <v>0</v>
      </c>
      <c r="U236" s="35"/>
      <c r="V236" s="35"/>
      <c r="W236" s="35"/>
      <c r="X236" s="35"/>
      <c r="Y236" s="35"/>
      <c r="Z236" s="35"/>
      <c r="AA236" s="35"/>
      <c r="AB236" s="35"/>
      <c r="AC236" s="35"/>
      <c r="AD236" s="35"/>
      <c r="AE236" s="35"/>
      <c r="AR236" s="245" t="s">
        <v>162</v>
      </c>
      <c r="AT236" s="245" t="s">
        <v>158</v>
      </c>
      <c r="AU236" s="245" t="s">
        <v>89</v>
      </c>
      <c r="AY236" s="14" t="s">
        <v>156</v>
      </c>
      <c r="BE236" s="246">
        <f>IF(N236="základná",J236,0)</f>
        <v>0</v>
      </c>
      <c r="BF236" s="246">
        <f>IF(N236="znížená",J236,0)</f>
        <v>0</v>
      </c>
      <c r="BG236" s="246">
        <f>IF(N236="zákl. prenesená",J236,0)</f>
        <v>0</v>
      </c>
      <c r="BH236" s="246">
        <f>IF(N236="zníž. prenesená",J236,0)</f>
        <v>0</v>
      </c>
      <c r="BI236" s="246">
        <f>IF(N236="nulová",J236,0)</f>
        <v>0</v>
      </c>
      <c r="BJ236" s="14" t="s">
        <v>89</v>
      </c>
      <c r="BK236" s="247">
        <f>ROUND(I236*H236,3)</f>
        <v>0</v>
      </c>
      <c r="BL236" s="14" t="s">
        <v>162</v>
      </c>
      <c r="BM236" s="245" t="s">
        <v>503</v>
      </c>
    </row>
    <row r="237" s="2" customFormat="1" ht="16.5" customHeight="1">
      <c r="A237" s="35"/>
      <c r="B237" s="36"/>
      <c r="C237" s="234" t="s">
        <v>504</v>
      </c>
      <c r="D237" s="234" t="s">
        <v>158</v>
      </c>
      <c r="E237" s="235" t="s">
        <v>505</v>
      </c>
      <c r="F237" s="236" t="s">
        <v>506</v>
      </c>
      <c r="G237" s="237" t="s">
        <v>161</v>
      </c>
      <c r="H237" s="238">
        <v>150.03399999999999</v>
      </c>
      <c r="I237" s="239"/>
      <c r="J237" s="238">
        <f>ROUND(I237*H237,3)</f>
        <v>0</v>
      </c>
      <c r="K237" s="240"/>
      <c r="L237" s="41"/>
      <c r="M237" s="241" t="s">
        <v>1</v>
      </c>
      <c r="N237" s="242" t="s">
        <v>42</v>
      </c>
      <c r="O237" s="94"/>
      <c r="P237" s="243">
        <f>O237*H237</f>
        <v>0</v>
      </c>
      <c r="Q237" s="243">
        <v>0</v>
      </c>
      <c r="R237" s="243">
        <f>Q237*H237</f>
        <v>0</v>
      </c>
      <c r="S237" s="243">
        <v>0</v>
      </c>
      <c r="T237" s="244">
        <f>S237*H237</f>
        <v>0</v>
      </c>
      <c r="U237" s="35"/>
      <c r="V237" s="35"/>
      <c r="W237" s="35"/>
      <c r="X237" s="35"/>
      <c r="Y237" s="35"/>
      <c r="Z237" s="35"/>
      <c r="AA237" s="35"/>
      <c r="AB237" s="35"/>
      <c r="AC237" s="35"/>
      <c r="AD237" s="35"/>
      <c r="AE237" s="35"/>
      <c r="AR237" s="245" t="s">
        <v>162</v>
      </c>
      <c r="AT237" s="245" t="s">
        <v>158</v>
      </c>
      <c r="AU237" s="245" t="s">
        <v>89</v>
      </c>
      <c r="AY237" s="14" t="s">
        <v>156</v>
      </c>
      <c r="BE237" s="246">
        <f>IF(N237="základná",J237,0)</f>
        <v>0</v>
      </c>
      <c r="BF237" s="246">
        <f>IF(N237="znížená",J237,0)</f>
        <v>0</v>
      </c>
      <c r="BG237" s="246">
        <f>IF(N237="zákl. prenesená",J237,0)</f>
        <v>0</v>
      </c>
      <c r="BH237" s="246">
        <f>IF(N237="zníž. prenesená",J237,0)</f>
        <v>0</v>
      </c>
      <c r="BI237" s="246">
        <f>IF(N237="nulová",J237,0)</f>
        <v>0</v>
      </c>
      <c r="BJ237" s="14" t="s">
        <v>89</v>
      </c>
      <c r="BK237" s="247">
        <f>ROUND(I237*H237,3)</f>
        <v>0</v>
      </c>
      <c r="BL237" s="14" t="s">
        <v>162</v>
      </c>
      <c r="BM237" s="245" t="s">
        <v>507</v>
      </c>
    </row>
    <row r="238" s="2" customFormat="1" ht="24.15" customHeight="1">
      <c r="A238" s="35"/>
      <c r="B238" s="36"/>
      <c r="C238" s="234" t="s">
        <v>508</v>
      </c>
      <c r="D238" s="234" t="s">
        <v>158</v>
      </c>
      <c r="E238" s="235" t="s">
        <v>509</v>
      </c>
      <c r="F238" s="236" t="s">
        <v>510</v>
      </c>
      <c r="G238" s="237" t="s">
        <v>270</v>
      </c>
      <c r="H238" s="238">
        <v>10</v>
      </c>
      <c r="I238" s="239"/>
      <c r="J238" s="238">
        <f>ROUND(I238*H238,3)</f>
        <v>0</v>
      </c>
      <c r="K238" s="240"/>
      <c r="L238" s="41"/>
      <c r="M238" s="241" t="s">
        <v>1</v>
      </c>
      <c r="N238" s="242" t="s">
        <v>42</v>
      </c>
      <c r="O238" s="94"/>
      <c r="P238" s="243">
        <f>O238*H238</f>
        <v>0</v>
      </c>
      <c r="Q238" s="243">
        <v>0.039640000000000002</v>
      </c>
      <c r="R238" s="243">
        <f>Q238*H238</f>
        <v>0.39640000000000003</v>
      </c>
      <c r="S238" s="243">
        <v>0</v>
      </c>
      <c r="T238" s="244">
        <f>S238*H238</f>
        <v>0</v>
      </c>
      <c r="U238" s="35"/>
      <c r="V238" s="35"/>
      <c r="W238" s="35"/>
      <c r="X238" s="35"/>
      <c r="Y238" s="35"/>
      <c r="Z238" s="35"/>
      <c r="AA238" s="35"/>
      <c r="AB238" s="35"/>
      <c r="AC238" s="35"/>
      <c r="AD238" s="35"/>
      <c r="AE238" s="35"/>
      <c r="AR238" s="245" t="s">
        <v>162</v>
      </c>
      <c r="AT238" s="245" t="s">
        <v>158</v>
      </c>
      <c r="AU238" s="245" t="s">
        <v>89</v>
      </c>
      <c r="AY238" s="14" t="s">
        <v>156</v>
      </c>
      <c r="BE238" s="246">
        <f>IF(N238="základná",J238,0)</f>
        <v>0</v>
      </c>
      <c r="BF238" s="246">
        <f>IF(N238="znížená",J238,0)</f>
        <v>0</v>
      </c>
      <c r="BG238" s="246">
        <f>IF(N238="zákl. prenesená",J238,0)</f>
        <v>0</v>
      </c>
      <c r="BH238" s="246">
        <f>IF(N238="zníž. prenesená",J238,0)</f>
        <v>0</v>
      </c>
      <c r="BI238" s="246">
        <f>IF(N238="nulová",J238,0)</f>
        <v>0</v>
      </c>
      <c r="BJ238" s="14" t="s">
        <v>89</v>
      </c>
      <c r="BK238" s="247">
        <f>ROUND(I238*H238,3)</f>
        <v>0</v>
      </c>
      <c r="BL238" s="14" t="s">
        <v>162</v>
      </c>
      <c r="BM238" s="245" t="s">
        <v>511</v>
      </c>
    </row>
    <row r="239" s="2" customFormat="1" ht="16.5" customHeight="1">
      <c r="A239" s="35"/>
      <c r="B239" s="36"/>
      <c r="C239" s="248" t="s">
        <v>512</v>
      </c>
      <c r="D239" s="248" t="s">
        <v>192</v>
      </c>
      <c r="E239" s="249" t="s">
        <v>513</v>
      </c>
      <c r="F239" s="250" t="s">
        <v>514</v>
      </c>
      <c r="G239" s="251" t="s">
        <v>270</v>
      </c>
      <c r="H239" s="252">
        <v>2</v>
      </c>
      <c r="I239" s="253"/>
      <c r="J239" s="252">
        <f>ROUND(I239*H239,3)</f>
        <v>0</v>
      </c>
      <c r="K239" s="254"/>
      <c r="L239" s="255"/>
      <c r="M239" s="256" t="s">
        <v>1</v>
      </c>
      <c r="N239" s="257" t="s">
        <v>42</v>
      </c>
      <c r="O239" s="94"/>
      <c r="P239" s="243">
        <f>O239*H239</f>
        <v>0</v>
      </c>
      <c r="Q239" s="243">
        <v>0.010500000000000001</v>
      </c>
      <c r="R239" s="243">
        <f>Q239*H239</f>
        <v>0.021000000000000001</v>
      </c>
      <c r="S239" s="243">
        <v>0</v>
      </c>
      <c r="T239" s="244">
        <f>S239*H239</f>
        <v>0</v>
      </c>
      <c r="U239" s="35"/>
      <c r="V239" s="35"/>
      <c r="W239" s="35"/>
      <c r="X239" s="35"/>
      <c r="Y239" s="35"/>
      <c r="Z239" s="35"/>
      <c r="AA239" s="35"/>
      <c r="AB239" s="35"/>
      <c r="AC239" s="35"/>
      <c r="AD239" s="35"/>
      <c r="AE239" s="35"/>
      <c r="AR239" s="245" t="s">
        <v>187</v>
      </c>
      <c r="AT239" s="245" t="s">
        <v>192</v>
      </c>
      <c r="AU239" s="245" t="s">
        <v>89</v>
      </c>
      <c r="AY239" s="14" t="s">
        <v>156</v>
      </c>
      <c r="BE239" s="246">
        <f>IF(N239="základná",J239,0)</f>
        <v>0</v>
      </c>
      <c r="BF239" s="246">
        <f>IF(N239="znížená",J239,0)</f>
        <v>0</v>
      </c>
      <c r="BG239" s="246">
        <f>IF(N239="zákl. prenesená",J239,0)</f>
        <v>0</v>
      </c>
      <c r="BH239" s="246">
        <f>IF(N239="zníž. prenesená",J239,0)</f>
        <v>0</v>
      </c>
      <c r="BI239" s="246">
        <f>IF(N239="nulová",J239,0)</f>
        <v>0</v>
      </c>
      <c r="BJ239" s="14" t="s">
        <v>89</v>
      </c>
      <c r="BK239" s="247">
        <f>ROUND(I239*H239,3)</f>
        <v>0</v>
      </c>
      <c r="BL239" s="14" t="s">
        <v>162</v>
      </c>
      <c r="BM239" s="245" t="s">
        <v>515</v>
      </c>
    </row>
    <row r="240" s="2" customFormat="1" ht="16.5" customHeight="1">
      <c r="A240" s="35"/>
      <c r="B240" s="36"/>
      <c r="C240" s="248" t="s">
        <v>516</v>
      </c>
      <c r="D240" s="248" t="s">
        <v>192</v>
      </c>
      <c r="E240" s="249" t="s">
        <v>517</v>
      </c>
      <c r="F240" s="250" t="s">
        <v>518</v>
      </c>
      <c r="G240" s="251" t="s">
        <v>270</v>
      </c>
      <c r="H240" s="252">
        <v>3</v>
      </c>
      <c r="I240" s="253"/>
      <c r="J240" s="252">
        <f>ROUND(I240*H240,3)</f>
        <v>0</v>
      </c>
      <c r="K240" s="254"/>
      <c r="L240" s="255"/>
      <c r="M240" s="256" t="s">
        <v>1</v>
      </c>
      <c r="N240" s="257" t="s">
        <v>42</v>
      </c>
      <c r="O240" s="94"/>
      <c r="P240" s="243">
        <f>O240*H240</f>
        <v>0</v>
      </c>
      <c r="Q240" s="243">
        <v>0.010999999999999999</v>
      </c>
      <c r="R240" s="243">
        <f>Q240*H240</f>
        <v>0.033000000000000002</v>
      </c>
      <c r="S240" s="243">
        <v>0</v>
      </c>
      <c r="T240" s="244">
        <f>S240*H240</f>
        <v>0</v>
      </c>
      <c r="U240" s="35"/>
      <c r="V240" s="35"/>
      <c r="W240" s="35"/>
      <c r="X240" s="35"/>
      <c r="Y240" s="35"/>
      <c r="Z240" s="35"/>
      <c r="AA240" s="35"/>
      <c r="AB240" s="35"/>
      <c r="AC240" s="35"/>
      <c r="AD240" s="35"/>
      <c r="AE240" s="35"/>
      <c r="AR240" s="245" t="s">
        <v>187</v>
      </c>
      <c r="AT240" s="245" t="s">
        <v>192</v>
      </c>
      <c r="AU240" s="245" t="s">
        <v>89</v>
      </c>
      <c r="AY240" s="14" t="s">
        <v>156</v>
      </c>
      <c r="BE240" s="246">
        <f>IF(N240="základná",J240,0)</f>
        <v>0</v>
      </c>
      <c r="BF240" s="246">
        <f>IF(N240="znížená",J240,0)</f>
        <v>0</v>
      </c>
      <c r="BG240" s="246">
        <f>IF(N240="zákl. prenesená",J240,0)</f>
        <v>0</v>
      </c>
      <c r="BH240" s="246">
        <f>IF(N240="zníž. prenesená",J240,0)</f>
        <v>0</v>
      </c>
      <c r="BI240" s="246">
        <f>IF(N240="nulová",J240,0)</f>
        <v>0</v>
      </c>
      <c r="BJ240" s="14" t="s">
        <v>89</v>
      </c>
      <c r="BK240" s="247">
        <f>ROUND(I240*H240,3)</f>
        <v>0</v>
      </c>
      <c r="BL240" s="14" t="s">
        <v>162</v>
      </c>
      <c r="BM240" s="245" t="s">
        <v>519</v>
      </c>
    </row>
    <row r="241" s="2" customFormat="1" ht="16.5" customHeight="1">
      <c r="A241" s="35"/>
      <c r="B241" s="36"/>
      <c r="C241" s="248" t="s">
        <v>520</v>
      </c>
      <c r="D241" s="248" t="s">
        <v>192</v>
      </c>
      <c r="E241" s="249" t="s">
        <v>521</v>
      </c>
      <c r="F241" s="250" t="s">
        <v>522</v>
      </c>
      <c r="G241" s="251" t="s">
        <v>270</v>
      </c>
      <c r="H241" s="252">
        <v>5</v>
      </c>
      <c r="I241" s="253"/>
      <c r="J241" s="252">
        <f>ROUND(I241*H241,3)</f>
        <v>0</v>
      </c>
      <c r="K241" s="254"/>
      <c r="L241" s="255"/>
      <c r="M241" s="256" t="s">
        <v>1</v>
      </c>
      <c r="N241" s="257" t="s">
        <v>42</v>
      </c>
      <c r="O241" s="94"/>
      <c r="P241" s="243">
        <f>O241*H241</f>
        <v>0</v>
      </c>
      <c r="Q241" s="243">
        <v>0.011299999999999999</v>
      </c>
      <c r="R241" s="243">
        <f>Q241*H241</f>
        <v>0.056499999999999995</v>
      </c>
      <c r="S241" s="243">
        <v>0</v>
      </c>
      <c r="T241" s="244">
        <f>S241*H241</f>
        <v>0</v>
      </c>
      <c r="U241" s="35"/>
      <c r="V241" s="35"/>
      <c r="W241" s="35"/>
      <c r="X241" s="35"/>
      <c r="Y241" s="35"/>
      <c r="Z241" s="35"/>
      <c r="AA241" s="35"/>
      <c r="AB241" s="35"/>
      <c r="AC241" s="35"/>
      <c r="AD241" s="35"/>
      <c r="AE241" s="35"/>
      <c r="AR241" s="245" t="s">
        <v>187</v>
      </c>
      <c r="AT241" s="245" t="s">
        <v>192</v>
      </c>
      <c r="AU241" s="245" t="s">
        <v>89</v>
      </c>
      <c r="AY241" s="14" t="s">
        <v>156</v>
      </c>
      <c r="BE241" s="246">
        <f>IF(N241="základná",J241,0)</f>
        <v>0</v>
      </c>
      <c r="BF241" s="246">
        <f>IF(N241="znížená",J241,0)</f>
        <v>0</v>
      </c>
      <c r="BG241" s="246">
        <f>IF(N241="zákl. prenesená",J241,0)</f>
        <v>0</v>
      </c>
      <c r="BH241" s="246">
        <f>IF(N241="zníž. prenesená",J241,0)</f>
        <v>0</v>
      </c>
      <c r="BI241" s="246">
        <f>IF(N241="nulová",J241,0)</f>
        <v>0</v>
      </c>
      <c r="BJ241" s="14" t="s">
        <v>89</v>
      </c>
      <c r="BK241" s="247">
        <f>ROUND(I241*H241,3)</f>
        <v>0</v>
      </c>
      <c r="BL241" s="14" t="s">
        <v>162</v>
      </c>
      <c r="BM241" s="245" t="s">
        <v>523</v>
      </c>
    </row>
    <row r="242" s="2" customFormat="1" ht="16.5" customHeight="1">
      <c r="A242" s="35"/>
      <c r="B242" s="36"/>
      <c r="C242" s="234" t="s">
        <v>524</v>
      </c>
      <c r="D242" s="234" t="s">
        <v>158</v>
      </c>
      <c r="E242" s="235" t="s">
        <v>525</v>
      </c>
      <c r="F242" s="236" t="s">
        <v>526</v>
      </c>
      <c r="G242" s="237" t="s">
        <v>1</v>
      </c>
      <c r="H242" s="238">
        <v>280.91000000000003</v>
      </c>
      <c r="I242" s="239"/>
      <c r="J242" s="238">
        <f>ROUND(I242*H242,3)</f>
        <v>0</v>
      </c>
      <c r="K242" s="240"/>
      <c r="L242" s="41"/>
      <c r="M242" s="241" t="s">
        <v>1</v>
      </c>
      <c r="N242" s="242" t="s">
        <v>42</v>
      </c>
      <c r="O242" s="94"/>
      <c r="P242" s="243">
        <f>O242*H242</f>
        <v>0</v>
      </c>
      <c r="Q242" s="243">
        <v>0</v>
      </c>
      <c r="R242" s="243">
        <f>Q242*H242</f>
        <v>0</v>
      </c>
      <c r="S242" s="243">
        <v>0</v>
      </c>
      <c r="T242" s="244">
        <f>S242*H242</f>
        <v>0</v>
      </c>
      <c r="U242" s="35"/>
      <c r="V242" s="35"/>
      <c r="W242" s="35"/>
      <c r="X242" s="35"/>
      <c r="Y242" s="35"/>
      <c r="Z242" s="35"/>
      <c r="AA242" s="35"/>
      <c r="AB242" s="35"/>
      <c r="AC242" s="35"/>
      <c r="AD242" s="35"/>
      <c r="AE242" s="35"/>
      <c r="AR242" s="245" t="s">
        <v>162</v>
      </c>
      <c r="AT242" s="245" t="s">
        <v>158</v>
      </c>
      <c r="AU242" s="245" t="s">
        <v>89</v>
      </c>
      <c r="AY242" s="14" t="s">
        <v>156</v>
      </c>
      <c r="BE242" s="246">
        <f>IF(N242="základná",J242,0)</f>
        <v>0</v>
      </c>
      <c r="BF242" s="246">
        <f>IF(N242="znížená",J242,0)</f>
        <v>0</v>
      </c>
      <c r="BG242" s="246">
        <f>IF(N242="zákl. prenesená",J242,0)</f>
        <v>0</v>
      </c>
      <c r="BH242" s="246">
        <f>IF(N242="zníž. prenesená",J242,0)</f>
        <v>0</v>
      </c>
      <c r="BI242" s="246">
        <f>IF(N242="nulová",J242,0)</f>
        <v>0</v>
      </c>
      <c r="BJ242" s="14" t="s">
        <v>89</v>
      </c>
      <c r="BK242" s="247">
        <f>ROUND(I242*H242,3)</f>
        <v>0</v>
      </c>
      <c r="BL242" s="14" t="s">
        <v>162</v>
      </c>
      <c r="BM242" s="245" t="s">
        <v>527</v>
      </c>
    </row>
    <row r="243" s="12" customFormat="1" ht="22.8" customHeight="1">
      <c r="A243" s="12"/>
      <c r="B243" s="218"/>
      <c r="C243" s="219"/>
      <c r="D243" s="220" t="s">
        <v>75</v>
      </c>
      <c r="E243" s="232" t="s">
        <v>191</v>
      </c>
      <c r="F243" s="232" t="s">
        <v>528</v>
      </c>
      <c r="G243" s="219"/>
      <c r="H243" s="219"/>
      <c r="I243" s="222"/>
      <c r="J243" s="233">
        <f>BK243</f>
        <v>0</v>
      </c>
      <c r="K243" s="219"/>
      <c r="L243" s="224"/>
      <c r="M243" s="225"/>
      <c r="N243" s="226"/>
      <c r="O243" s="226"/>
      <c r="P243" s="227">
        <f>SUM(P244:P272)</f>
        <v>0</v>
      </c>
      <c r="Q243" s="226"/>
      <c r="R243" s="227">
        <f>SUM(R244:R272)</f>
        <v>69.200990899999994</v>
      </c>
      <c r="S243" s="226"/>
      <c r="T243" s="228">
        <f>SUM(T244:T272)</f>
        <v>20.119403439999999</v>
      </c>
      <c r="U243" s="12"/>
      <c r="V243" s="12"/>
      <c r="W243" s="12"/>
      <c r="X243" s="12"/>
      <c r="Y243" s="12"/>
      <c r="Z243" s="12"/>
      <c r="AA243" s="12"/>
      <c r="AB243" s="12"/>
      <c r="AC243" s="12"/>
      <c r="AD243" s="12"/>
      <c r="AE243" s="12"/>
      <c r="AR243" s="229" t="s">
        <v>83</v>
      </c>
      <c r="AT243" s="230" t="s">
        <v>75</v>
      </c>
      <c r="AU243" s="230" t="s">
        <v>83</v>
      </c>
      <c r="AY243" s="229" t="s">
        <v>156</v>
      </c>
      <c r="BK243" s="231">
        <f>SUM(BK244:BK272)</f>
        <v>0</v>
      </c>
    </row>
    <row r="244" s="2" customFormat="1" ht="37.8" customHeight="1">
      <c r="A244" s="35"/>
      <c r="B244" s="36"/>
      <c r="C244" s="234" t="s">
        <v>529</v>
      </c>
      <c r="D244" s="234" t="s">
        <v>158</v>
      </c>
      <c r="E244" s="235" t="s">
        <v>530</v>
      </c>
      <c r="F244" s="236" t="s">
        <v>531</v>
      </c>
      <c r="G244" s="237" t="s">
        <v>532</v>
      </c>
      <c r="H244" s="238">
        <v>3.48</v>
      </c>
      <c r="I244" s="239"/>
      <c r="J244" s="238">
        <f>ROUND(I244*H244,3)</f>
        <v>0</v>
      </c>
      <c r="K244" s="240"/>
      <c r="L244" s="41"/>
      <c r="M244" s="241" t="s">
        <v>1</v>
      </c>
      <c r="N244" s="242" t="s">
        <v>42</v>
      </c>
      <c r="O244" s="94"/>
      <c r="P244" s="243">
        <f>O244*H244</f>
        <v>0</v>
      </c>
      <c r="Q244" s="243">
        <v>0.098530000000000006</v>
      </c>
      <c r="R244" s="243">
        <f>Q244*H244</f>
        <v>0.34288440000000003</v>
      </c>
      <c r="S244" s="243">
        <v>0</v>
      </c>
      <c r="T244" s="244">
        <f>S244*H244</f>
        <v>0</v>
      </c>
      <c r="U244" s="35"/>
      <c r="V244" s="35"/>
      <c r="W244" s="35"/>
      <c r="X244" s="35"/>
      <c r="Y244" s="35"/>
      <c r="Z244" s="35"/>
      <c r="AA244" s="35"/>
      <c r="AB244" s="35"/>
      <c r="AC244" s="35"/>
      <c r="AD244" s="35"/>
      <c r="AE244" s="35"/>
      <c r="AR244" s="245" t="s">
        <v>162</v>
      </c>
      <c r="AT244" s="245" t="s">
        <v>158</v>
      </c>
      <c r="AU244" s="245" t="s">
        <v>89</v>
      </c>
      <c r="AY244" s="14" t="s">
        <v>156</v>
      </c>
      <c r="BE244" s="246">
        <f>IF(N244="základná",J244,0)</f>
        <v>0</v>
      </c>
      <c r="BF244" s="246">
        <f>IF(N244="znížená",J244,0)</f>
        <v>0</v>
      </c>
      <c r="BG244" s="246">
        <f>IF(N244="zákl. prenesená",J244,0)</f>
        <v>0</v>
      </c>
      <c r="BH244" s="246">
        <f>IF(N244="zníž. prenesená",J244,0)</f>
        <v>0</v>
      </c>
      <c r="BI244" s="246">
        <f>IF(N244="nulová",J244,0)</f>
        <v>0</v>
      </c>
      <c r="BJ244" s="14" t="s">
        <v>89</v>
      </c>
      <c r="BK244" s="247">
        <f>ROUND(I244*H244,3)</f>
        <v>0</v>
      </c>
      <c r="BL244" s="14" t="s">
        <v>162</v>
      </c>
      <c r="BM244" s="245" t="s">
        <v>533</v>
      </c>
    </row>
    <row r="245" s="2" customFormat="1" ht="16.5" customHeight="1">
      <c r="A245" s="35"/>
      <c r="B245" s="36"/>
      <c r="C245" s="248" t="s">
        <v>534</v>
      </c>
      <c r="D245" s="248" t="s">
        <v>192</v>
      </c>
      <c r="E245" s="249" t="s">
        <v>535</v>
      </c>
      <c r="F245" s="250" t="s">
        <v>536</v>
      </c>
      <c r="G245" s="251" t="s">
        <v>270</v>
      </c>
      <c r="H245" s="252">
        <v>3.5150000000000001</v>
      </c>
      <c r="I245" s="253"/>
      <c r="J245" s="252">
        <f>ROUND(I245*H245,3)</f>
        <v>0</v>
      </c>
      <c r="K245" s="254"/>
      <c r="L245" s="255"/>
      <c r="M245" s="256" t="s">
        <v>1</v>
      </c>
      <c r="N245" s="257" t="s">
        <v>42</v>
      </c>
      <c r="O245" s="94"/>
      <c r="P245" s="243">
        <f>O245*H245</f>
        <v>0</v>
      </c>
      <c r="Q245" s="243">
        <v>0.023</v>
      </c>
      <c r="R245" s="243">
        <f>Q245*H245</f>
        <v>0.080845</v>
      </c>
      <c r="S245" s="243">
        <v>0</v>
      </c>
      <c r="T245" s="244">
        <f>S245*H245</f>
        <v>0</v>
      </c>
      <c r="U245" s="35"/>
      <c r="V245" s="35"/>
      <c r="W245" s="35"/>
      <c r="X245" s="35"/>
      <c r="Y245" s="35"/>
      <c r="Z245" s="35"/>
      <c r="AA245" s="35"/>
      <c r="AB245" s="35"/>
      <c r="AC245" s="35"/>
      <c r="AD245" s="35"/>
      <c r="AE245" s="35"/>
      <c r="AR245" s="245" t="s">
        <v>187</v>
      </c>
      <c r="AT245" s="245" t="s">
        <v>192</v>
      </c>
      <c r="AU245" s="245" t="s">
        <v>89</v>
      </c>
      <c r="AY245" s="14" t="s">
        <v>156</v>
      </c>
      <c r="BE245" s="246">
        <f>IF(N245="základná",J245,0)</f>
        <v>0</v>
      </c>
      <c r="BF245" s="246">
        <f>IF(N245="znížená",J245,0)</f>
        <v>0</v>
      </c>
      <c r="BG245" s="246">
        <f>IF(N245="zákl. prenesená",J245,0)</f>
        <v>0</v>
      </c>
      <c r="BH245" s="246">
        <f>IF(N245="zníž. prenesená",J245,0)</f>
        <v>0</v>
      </c>
      <c r="BI245" s="246">
        <f>IF(N245="nulová",J245,0)</f>
        <v>0</v>
      </c>
      <c r="BJ245" s="14" t="s">
        <v>89</v>
      </c>
      <c r="BK245" s="247">
        <f>ROUND(I245*H245,3)</f>
        <v>0</v>
      </c>
      <c r="BL245" s="14" t="s">
        <v>162</v>
      </c>
      <c r="BM245" s="245" t="s">
        <v>537</v>
      </c>
    </row>
    <row r="246" s="2" customFormat="1" ht="33" customHeight="1">
      <c r="A246" s="35"/>
      <c r="B246" s="36"/>
      <c r="C246" s="234" t="s">
        <v>538</v>
      </c>
      <c r="D246" s="234" t="s">
        <v>158</v>
      </c>
      <c r="E246" s="235" t="s">
        <v>539</v>
      </c>
      <c r="F246" s="236" t="s">
        <v>540</v>
      </c>
      <c r="G246" s="237" t="s">
        <v>161</v>
      </c>
      <c r="H246" s="238">
        <v>1328.55</v>
      </c>
      <c r="I246" s="239"/>
      <c r="J246" s="238">
        <f>ROUND(I246*H246,3)</f>
        <v>0</v>
      </c>
      <c r="K246" s="240"/>
      <c r="L246" s="41"/>
      <c r="M246" s="241" t="s">
        <v>1</v>
      </c>
      <c r="N246" s="242" t="s">
        <v>42</v>
      </c>
      <c r="O246" s="94"/>
      <c r="P246" s="243">
        <f>O246*H246</f>
        <v>0</v>
      </c>
      <c r="Q246" s="243">
        <v>0.02572</v>
      </c>
      <c r="R246" s="243">
        <f>Q246*H246</f>
        <v>34.170305999999997</v>
      </c>
      <c r="S246" s="243">
        <v>0</v>
      </c>
      <c r="T246" s="244">
        <f>S246*H246</f>
        <v>0</v>
      </c>
      <c r="U246" s="35"/>
      <c r="V246" s="35"/>
      <c r="W246" s="35"/>
      <c r="X246" s="35"/>
      <c r="Y246" s="35"/>
      <c r="Z246" s="35"/>
      <c r="AA246" s="35"/>
      <c r="AB246" s="35"/>
      <c r="AC246" s="35"/>
      <c r="AD246" s="35"/>
      <c r="AE246" s="35"/>
      <c r="AR246" s="245" t="s">
        <v>162</v>
      </c>
      <c r="AT246" s="245" t="s">
        <v>158</v>
      </c>
      <c r="AU246" s="245" t="s">
        <v>89</v>
      </c>
      <c r="AY246" s="14" t="s">
        <v>156</v>
      </c>
      <c r="BE246" s="246">
        <f>IF(N246="základná",J246,0)</f>
        <v>0</v>
      </c>
      <c r="BF246" s="246">
        <f>IF(N246="znížená",J246,0)</f>
        <v>0</v>
      </c>
      <c r="BG246" s="246">
        <f>IF(N246="zákl. prenesená",J246,0)</f>
        <v>0</v>
      </c>
      <c r="BH246" s="246">
        <f>IF(N246="zníž. prenesená",J246,0)</f>
        <v>0</v>
      </c>
      <c r="BI246" s="246">
        <f>IF(N246="nulová",J246,0)</f>
        <v>0</v>
      </c>
      <c r="BJ246" s="14" t="s">
        <v>89</v>
      </c>
      <c r="BK246" s="247">
        <f>ROUND(I246*H246,3)</f>
        <v>0</v>
      </c>
      <c r="BL246" s="14" t="s">
        <v>162</v>
      </c>
      <c r="BM246" s="245" t="s">
        <v>541</v>
      </c>
    </row>
    <row r="247" s="2" customFormat="1" ht="44.25" customHeight="1">
      <c r="A247" s="35"/>
      <c r="B247" s="36"/>
      <c r="C247" s="234" t="s">
        <v>542</v>
      </c>
      <c r="D247" s="234" t="s">
        <v>158</v>
      </c>
      <c r="E247" s="235" t="s">
        <v>543</v>
      </c>
      <c r="F247" s="236" t="s">
        <v>544</v>
      </c>
      <c r="G247" s="237" t="s">
        <v>161</v>
      </c>
      <c r="H247" s="238">
        <v>1328.55</v>
      </c>
      <c r="I247" s="239"/>
      <c r="J247" s="238">
        <f>ROUND(I247*H247,3)</f>
        <v>0</v>
      </c>
      <c r="K247" s="240"/>
      <c r="L247" s="41"/>
      <c r="M247" s="241" t="s">
        <v>1</v>
      </c>
      <c r="N247" s="242" t="s">
        <v>42</v>
      </c>
      <c r="O247" s="94"/>
      <c r="P247" s="243">
        <f>O247*H247</f>
        <v>0</v>
      </c>
      <c r="Q247" s="243">
        <v>0</v>
      </c>
      <c r="R247" s="243">
        <f>Q247*H247</f>
        <v>0</v>
      </c>
      <c r="S247" s="243">
        <v>0</v>
      </c>
      <c r="T247" s="244">
        <f>S247*H247</f>
        <v>0</v>
      </c>
      <c r="U247" s="35"/>
      <c r="V247" s="35"/>
      <c r="W247" s="35"/>
      <c r="X247" s="35"/>
      <c r="Y247" s="35"/>
      <c r="Z247" s="35"/>
      <c r="AA247" s="35"/>
      <c r="AB247" s="35"/>
      <c r="AC247" s="35"/>
      <c r="AD247" s="35"/>
      <c r="AE247" s="35"/>
      <c r="AR247" s="245" t="s">
        <v>162</v>
      </c>
      <c r="AT247" s="245" t="s">
        <v>158</v>
      </c>
      <c r="AU247" s="245" t="s">
        <v>89</v>
      </c>
      <c r="AY247" s="14" t="s">
        <v>156</v>
      </c>
      <c r="BE247" s="246">
        <f>IF(N247="základná",J247,0)</f>
        <v>0</v>
      </c>
      <c r="BF247" s="246">
        <f>IF(N247="znížená",J247,0)</f>
        <v>0</v>
      </c>
      <c r="BG247" s="246">
        <f>IF(N247="zákl. prenesená",J247,0)</f>
        <v>0</v>
      </c>
      <c r="BH247" s="246">
        <f>IF(N247="zníž. prenesená",J247,0)</f>
        <v>0</v>
      </c>
      <c r="BI247" s="246">
        <f>IF(N247="nulová",J247,0)</f>
        <v>0</v>
      </c>
      <c r="BJ247" s="14" t="s">
        <v>89</v>
      </c>
      <c r="BK247" s="247">
        <f>ROUND(I247*H247,3)</f>
        <v>0</v>
      </c>
      <c r="BL247" s="14" t="s">
        <v>162</v>
      </c>
      <c r="BM247" s="245" t="s">
        <v>545</v>
      </c>
    </row>
    <row r="248" s="2" customFormat="1" ht="33" customHeight="1">
      <c r="A248" s="35"/>
      <c r="B248" s="36"/>
      <c r="C248" s="234" t="s">
        <v>546</v>
      </c>
      <c r="D248" s="234" t="s">
        <v>158</v>
      </c>
      <c r="E248" s="235" t="s">
        <v>547</v>
      </c>
      <c r="F248" s="236" t="s">
        <v>548</v>
      </c>
      <c r="G248" s="237" t="s">
        <v>161</v>
      </c>
      <c r="H248" s="238">
        <v>1328.55</v>
      </c>
      <c r="I248" s="239"/>
      <c r="J248" s="238">
        <f>ROUND(I248*H248,3)</f>
        <v>0</v>
      </c>
      <c r="K248" s="240"/>
      <c r="L248" s="41"/>
      <c r="M248" s="241" t="s">
        <v>1</v>
      </c>
      <c r="N248" s="242" t="s">
        <v>42</v>
      </c>
      <c r="O248" s="94"/>
      <c r="P248" s="243">
        <f>O248*H248</f>
        <v>0</v>
      </c>
      <c r="Q248" s="243">
        <v>0.02572</v>
      </c>
      <c r="R248" s="243">
        <f>Q248*H248</f>
        <v>34.170305999999997</v>
      </c>
      <c r="S248" s="243">
        <v>0</v>
      </c>
      <c r="T248" s="244">
        <f>S248*H248</f>
        <v>0</v>
      </c>
      <c r="U248" s="35"/>
      <c r="V248" s="35"/>
      <c r="W248" s="35"/>
      <c r="X248" s="35"/>
      <c r="Y248" s="35"/>
      <c r="Z248" s="35"/>
      <c r="AA248" s="35"/>
      <c r="AB248" s="35"/>
      <c r="AC248" s="35"/>
      <c r="AD248" s="35"/>
      <c r="AE248" s="35"/>
      <c r="AR248" s="245" t="s">
        <v>162</v>
      </c>
      <c r="AT248" s="245" t="s">
        <v>158</v>
      </c>
      <c r="AU248" s="245" t="s">
        <v>89</v>
      </c>
      <c r="AY248" s="14" t="s">
        <v>156</v>
      </c>
      <c r="BE248" s="246">
        <f>IF(N248="základná",J248,0)</f>
        <v>0</v>
      </c>
      <c r="BF248" s="246">
        <f>IF(N248="znížená",J248,0)</f>
        <v>0</v>
      </c>
      <c r="BG248" s="246">
        <f>IF(N248="zákl. prenesená",J248,0)</f>
        <v>0</v>
      </c>
      <c r="BH248" s="246">
        <f>IF(N248="zníž. prenesená",J248,0)</f>
        <v>0</v>
      </c>
      <c r="BI248" s="246">
        <f>IF(N248="nulová",J248,0)</f>
        <v>0</v>
      </c>
      <c r="BJ248" s="14" t="s">
        <v>89</v>
      </c>
      <c r="BK248" s="247">
        <f>ROUND(I248*H248,3)</f>
        <v>0</v>
      </c>
      <c r="BL248" s="14" t="s">
        <v>162</v>
      </c>
      <c r="BM248" s="245" t="s">
        <v>549</v>
      </c>
    </row>
    <row r="249" s="2" customFormat="1" ht="24.15" customHeight="1">
      <c r="A249" s="35"/>
      <c r="B249" s="36"/>
      <c r="C249" s="234" t="s">
        <v>550</v>
      </c>
      <c r="D249" s="234" t="s">
        <v>158</v>
      </c>
      <c r="E249" s="235" t="s">
        <v>551</v>
      </c>
      <c r="F249" s="236" t="s">
        <v>552</v>
      </c>
      <c r="G249" s="237" t="s">
        <v>161</v>
      </c>
      <c r="H249" s="238">
        <v>218.34</v>
      </c>
      <c r="I249" s="239"/>
      <c r="J249" s="238">
        <f>ROUND(I249*H249,3)</f>
        <v>0</v>
      </c>
      <c r="K249" s="240"/>
      <c r="L249" s="41"/>
      <c r="M249" s="241" t="s">
        <v>1</v>
      </c>
      <c r="N249" s="242" t="s">
        <v>42</v>
      </c>
      <c r="O249" s="94"/>
      <c r="P249" s="243">
        <f>O249*H249</f>
        <v>0</v>
      </c>
      <c r="Q249" s="243">
        <v>0.0015299999999999999</v>
      </c>
      <c r="R249" s="243">
        <f>Q249*H249</f>
        <v>0.33406019999999997</v>
      </c>
      <c r="S249" s="243">
        <v>0</v>
      </c>
      <c r="T249" s="244">
        <f>S249*H249</f>
        <v>0</v>
      </c>
      <c r="U249" s="35"/>
      <c r="V249" s="35"/>
      <c r="W249" s="35"/>
      <c r="X249" s="35"/>
      <c r="Y249" s="35"/>
      <c r="Z249" s="35"/>
      <c r="AA249" s="35"/>
      <c r="AB249" s="35"/>
      <c r="AC249" s="35"/>
      <c r="AD249" s="35"/>
      <c r="AE249" s="35"/>
      <c r="AR249" s="245" t="s">
        <v>162</v>
      </c>
      <c r="AT249" s="245" t="s">
        <v>158</v>
      </c>
      <c r="AU249" s="245" t="s">
        <v>89</v>
      </c>
      <c r="AY249" s="14" t="s">
        <v>156</v>
      </c>
      <c r="BE249" s="246">
        <f>IF(N249="základná",J249,0)</f>
        <v>0</v>
      </c>
      <c r="BF249" s="246">
        <f>IF(N249="znížená",J249,0)</f>
        <v>0</v>
      </c>
      <c r="BG249" s="246">
        <f>IF(N249="zákl. prenesená",J249,0)</f>
        <v>0</v>
      </c>
      <c r="BH249" s="246">
        <f>IF(N249="zníž. prenesená",J249,0)</f>
        <v>0</v>
      </c>
      <c r="BI249" s="246">
        <f>IF(N249="nulová",J249,0)</f>
        <v>0</v>
      </c>
      <c r="BJ249" s="14" t="s">
        <v>89</v>
      </c>
      <c r="BK249" s="247">
        <f>ROUND(I249*H249,3)</f>
        <v>0</v>
      </c>
      <c r="BL249" s="14" t="s">
        <v>162</v>
      </c>
      <c r="BM249" s="245" t="s">
        <v>553</v>
      </c>
    </row>
    <row r="250" s="2" customFormat="1" ht="16.5" customHeight="1">
      <c r="A250" s="35"/>
      <c r="B250" s="36"/>
      <c r="C250" s="234" t="s">
        <v>554</v>
      </c>
      <c r="D250" s="234" t="s">
        <v>158</v>
      </c>
      <c r="E250" s="235" t="s">
        <v>555</v>
      </c>
      <c r="F250" s="236" t="s">
        <v>556</v>
      </c>
      <c r="G250" s="237" t="s">
        <v>161</v>
      </c>
      <c r="H250" s="238">
        <v>1394.9780000000001</v>
      </c>
      <c r="I250" s="239"/>
      <c r="J250" s="238">
        <f>ROUND(I250*H250,3)</f>
        <v>0</v>
      </c>
      <c r="K250" s="240"/>
      <c r="L250" s="41"/>
      <c r="M250" s="241" t="s">
        <v>1</v>
      </c>
      <c r="N250" s="242" t="s">
        <v>42</v>
      </c>
      <c r="O250" s="94"/>
      <c r="P250" s="243">
        <f>O250*H250</f>
        <v>0</v>
      </c>
      <c r="Q250" s="243">
        <v>5.0000000000000002E-05</v>
      </c>
      <c r="R250" s="243">
        <f>Q250*H250</f>
        <v>0.069748900000000003</v>
      </c>
      <c r="S250" s="243">
        <v>0</v>
      </c>
      <c r="T250" s="244">
        <f>S250*H250</f>
        <v>0</v>
      </c>
      <c r="U250" s="35"/>
      <c r="V250" s="35"/>
      <c r="W250" s="35"/>
      <c r="X250" s="35"/>
      <c r="Y250" s="35"/>
      <c r="Z250" s="35"/>
      <c r="AA250" s="35"/>
      <c r="AB250" s="35"/>
      <c r="AC250" s="35"/>
      <c r="AD250" s="35"/>
      <c r="AE250" s="35"/>
      <c r="AR250" s="245" t="s">
        <v>162</v>
      </c>
      <c r="AT250" s="245" t="s">
        <v>158</v>
      </c>
      <c r="AU250" s="245" t="s">
        <v>89</v>
      </c>
      <c r="AY250" s="14" t="s">
        <v>156</v>
      </c>
      <c r="BE250" s="246">
        <f>IF(N250="základná",J250,0)</f>
        <v>0</v>
      </c>
      <c r="BF250" s="246">
        <f>IF(N250="znížená",J250,0)</f>
        <v>0</v>
      </c>
      <c r="BG250" s="246">
        <f>IF(N250="zákl. prenesená",J250,0)</f>
        <v>0</v>
      </c>
      <c r="BH250" s="246">
        <f>IF(N250="zníž. prenesená",J250,0)</f>
        <v>0</v>
      </c>
      <c r="BI250" s="246">
        <f>IF(N250="nulová",J250,0)</f>
        <v>0</v>
      </c>
      <c r="BJ250" s="14" t="s">
        <v>89</v>
      </c>
      <c r="BK250" s="247">
        <f>ROUND(I250*H250,3)</f>
        <v>0</v>
      </c>
      <c r="BL250" s="14" t="s">
        <v>162</v>
      </c>
      <c r="BM250" s="245" t="s">
        <v>557</v>
      </c>
    </row>
    <row r="251" s="2" customFormat="1" ht="16.5" customHeight="1">
      <c r="A251" s="35"/>
      <c r="B251" s="36"/>
      <c r="C251" s="234" t="s">
        <v>558</v>
      </c>
      <c r="D251" s="234" t="s">
        <v>158</v>
      </c>
      <c r="E251" s="235" t="s">
        <v>559</v>
      </c>
      <c r="F251" s="236" t="s">
        <v>560</v>
      </c>
      <c r="G251" s="237" t="s">
        <v>161</v>
      </c>
      <c r="H251" s="238">
        <v>1394.9780000000001</v>
      </c>
      <c r="I251" s="239"/>
      <c r="J251" s="238">
        <f>ROUND(I251*H251,3)</f>
        <v>0</v>
      </c>
      <c r="K251" s="240"/>
      <c r="L251" s="41"/>
      <c r="M251" s="241" t="s">
        <v>1</v>
      </c>
      <c r="N251" s="242" t="s">
        <v>42</v>
      </c>
      <c r="O251" s="94"/>
      <c r="P251" s="243">
        <f>O251*H251</f>
        <v>0</v>
      </c>
      <c r="Q251" s="243">
        <v>0</v>
      </c>
      <c r="R251" s="243">
        <f>Q251*H251</f>
        <v>0</v>
      </c>
      <c r="S251" s="243">
        <v>0</v>
      </c>
      <c r="T251" s="244">
        <f>S251*H251</f>
        <v>0</v>
      </c>
      <c r="U251" s="35"/>
      <c r="V251" s="35"/>
      <c r="W251" s="35"/>
      <c r="X251" s="35"/>
      <c r="Y251" s="35"/>
      <c r="Z251" s="35"/>
      <c r="AA251" s="35"/>
      <c r="AB251" s="35"/>
      <c r="AC251" s="35"/>
      <c r="AD251" s="35"/>
      <c r="AE251" s="35"/>
      <c r="AR251" s="245" t="s">
        <v>162</v>
      </c>
      <c r="AT251" s="245" t="s">
        <v>158</v>
      </c>
      <c r="AU251" s="245" t="s">
        <v>89</v>
      </c>
      <c r="AY251" s="14" t="s">
        <v>156</v>
      </c>
      <c r="BE251" s="246">
        <f>IF(N251="základná",J251,0)</f>
        <v>0</v>
      </c>
      <c r="BF251" s="246">
        <f>IF(N251="znížená",J251,0)</f>
        <v>0</v>
      </c>
      <c r="BG251" s="246">
        <f>IF(N251="zákl. prenesená",J251,0)</f>
        <v>0</v>
      </c>
      <c r="BH251" s="246">
        <f>IF(N251="zníž. prenesená",J251,0)</f>
        <v>0</v>
      </c>
      <c r="BI251" s="246">
        <f>IF(N251="nulová",J251,0)</f>
        <v>0</v>
      </c>
      <c r="BJ251" s="14" t="s">
        <v>89</v>
      </c>
      <c r="BK251" s="247">
        <f>ROUND(I251*H251,3)</f>
        <v>0</v>
      </c>
      <c r="BL251" s="14" t="s">
        <v>162</v>
      </c>
      <c r="BM251" s="245" t="s">
        <v>561</v>
      </c>
    </row>
    <row r="252" s="2" customFormat="1" ht="16.5" customHeight="1">
      <c r="A252" s="35"/>
      <c r="B252" s="36"/>
      <c r="C252" s="234" t="s">
        <v>562</v>
      </c>
      <c r="D252" s="234" t="s">
        <v>158</v>
      </c>
      <c r="E252" s="235" t="s">
        <v>563</v>
      </c>
      <c r="F252" s="236" t="s">
        <v>564</v>
      </c>
      <c r="G252" s="237" t="s">
        <v>161</v>
      </c>
      <c r="H252" s="238">
        <v>209.75999999999999</v>
      </c>
      <c r="I252" s="239"/>
      <c r="J252" s="238">
        <f>ROUND(I252*H252,3)</f>
        <v>0</v>
      </c>
      <c r="K252" s="240"/>
      <c r="L252" s="41"/>
      <c r="M252" s="241" t="s">
        <v>1</v>
      </c>
      <c r="N252" s="242" t="s">
        <v>42</v>
      </c>
      <c r="O252" s="94"/>
      <c r="P252" s="243">
        <f>O252*H252</f>
        <v>0</v>
      </c>
      <c r="Q252" s="243">
        <v>5.0000000000000002E-05</v>
      </c>
      <c r="R252" s="243">
        <f>Q252*H252</f>
        <v>0.010488000000000001</v>
      </c>
      <c r="S252" s="243">
        <v>0</v>
      </c>
      <c r="T252" s="244">
        <f>S252*H252</f>
        <v>0</v>
      </c>
      <c r="U252" s="35"/>
      <c r="V252" s="35"/>
      <c r="W252" s="35"/>
      <c r="X252" s="35"/>
      <c r="Y252" s="35"/>
      <c r="Z252" s="35"/>
      <c r="AA252" s="35"/>
      <c r="AB252" s="35"/>
      <c r="AC252" s="35"/>
      <c r="AD252" s="35"/>
      <c r="AE252" s="35"/>
      <c r="AR252" s="245" t="s">
        <v>162</v>
      </c>
      <c r="AT252" s="245" t="s">
        <v>158</v>
      </c>
      <c r="AU252" s="245" t="s">
        <v>89</v>
      </c>
      <c r="AY252" s="14" t="s">
        <v>156</v>
      </c>
      <c r="BE252" s="246">
        <f>IF(N252="základná",J252,0)</f>
        <v>0</v>
      </c>
      <c r="BF252" s="246">
        <f>IF(N252="znížená",J252,0)</f>
        <v>0</v>
      </c>
      <c r="BG252" s="246">
        <f>IF(N252="zákl. prenesená",J252,0)</f>
        <v>0</v>
      </c>
      <c r="BH252" s="246">
        <f>IF(N252="zníž. prenesená",J252,0)</f>
        <v>0</v>
      </c>
      <c r="BI252" s="246">
        <f>IF(N252="nulová",J252,0)</f>
        <v>0</v>
      </c>
      <c r="BJ252" s="14" t="s">
        <v>89</v>
      </c>
      <c r="BK252" s="247">
        <f>ROUND(I252*H252,3)</f>
        <v>0</v>
      </c>
      <c r="BL252" s="14" t="s">
        <v>162</v>
      </c>
      <c r="BM252" s="245" t="s">
        <v>565</v>
      </c>
    </row>
    <row r="253" s="2" customFormat="1" ht="16.5" customHeight="1">
      <c r="A253" s="35"/>
      <c r="B253" s="36"/>
      <c r="C253" s="234" t="s">
        <v>566</v>
      </c>
      <c r="D253" s="234" t="s">
        <v>158</v>
      </c>
      <c r="E253" s="235" t="s">
        <v>567</v>
      </c>
      <c r="F253" s="236" t="s">
        <v>568</v>
      </c>
      <c r="G253" s="237" t="s">
        <v>532</v>
      </c>
      <c r="H253" s="238">
        <v>10.199999999999999</v>
      </c>
      <c r="I253" s="239"/>
      <c r="J253" s="238">
        <f>ROUND(I253*H253,3)</f>
        <v>0</v>
      </c>
      <c r="K253" s="240"/>
      <c r="L253" s="41"/>
      <c r="M253" s="241" t="s">
        <v>1</v>
      </c>
      <c r="N253" s="242" t="s">
        <v>42</v>
      </c>
      <c r="O253" s="94"/>
      <c r="P253" s="243">
        <f>O253*H253</f>
        <v>0</v>
      </c>
      <c r="Q253" s="243">
        <v>0.00050000000000000001</v>
      </c>
      <c r="R253" s="243">
        <f>Q253*H253</f>
        <v>0.0050999999999999995</v>
      </c>
      <c r="S253" s="243">
        <v>0</v>
      </c>
      <c r="T253" s="244">
        <f>S253*H253</f>
        <v>0</v>
      </c>
      <c r="U253" s="35"/>
      <c r="V253" s="35"/>
      <c r="W253" s="35"/>
      <c r="X253" s="35"/>
      <c r="Y253" s="35"/>
      <c r="Z253" s="35"/>
      <c r="AA253" s="35"/>
      <c r="AB253" s="35"/>
      <c r="AC253" s="35"/>
      <c r="AD253" s="35"/>
      <c r="AE253" s="35"/>
      <c r="AR253" s="245" t="s">
        <v>162</v>
      </c>
      <c r="AT253" s="245" t="s">
        <v>158</v>
      </c>
      <c r="AU253" s="245" t="s">
        <v>89</v>
      </c>
      <c r="AY253" s="14" t="s">
        <v>156</v>
      </c>
      <c r="BE253" s="246">
        <f>IF(N253="základná",J253,0)</f>
        <v>0</v>
      </c>
      <c r="BF253" s="246">
        <f>IF(N253="znížená",J253,0)</f>
        <v>0</v>
      </c>
      <c r="BG253" s="246">
        <f>IF(N253="zákl. prenesená",J253,0)</f>
        <v>0</v>
      </c>
      <c r="BH253" s="246">
        <f>IF(N253="zníž. prenesená",J253,0)</f>
        <v>0</v>
      </c>
      <c r="BI253" s="246">
        <f>IF(N253="nulová",J253,0)</f>
        <v>0</v>
      </c>
      <c r="BJ253" s="14" t="s">
        <v>89</v>
      </c>
      <c r="BK253" s="247">
        <f>ROUND(I253*H253,3)</f>
        <v>0</v>
      </c>
      <c r="BL253" s="14" t="s">
        <v>162</v>
      </c>
      <c r="BM253" s="245" t="s">
        <v>569</v>
      </c>
    </row>
    <row r="254" s="2" customFormat="1" ht="24.15" customHeight="1">
      <c r="A254" s="35"/>
      <c r="B254" s="36"/>
      <c r="C254" s="234" t="s">
        <v>570</v>
      </c>
      <c r="D254" s="234" t="s">
        <v>158</v>
      </c>
      <c r="E254" s="235" t="s">
        <v>571</v>
      </c>
      <c r="F254" s="236" t="s">
        <v>572</v>
      </c>
      <c r="G254" s="237" t="s">
        <v>532</v>
      </c>
      <c r="H254" s="238">
        <v>86.280000000000001</v>
      </c>
      <c r="I254" s="239"/>
      <c r="J254" s="238">
        <f>ROUND(I254*H254,3)</f>
        <v>0</v>
      </c>
      <c r="K254" s="240"/>
      <c r="L254" s="41"/>
      <c r="M254" s="241" t="s">
        <v>1</v>
      </c>
      <c r="N254" s="242" t="s">
        <v>42</v>
      </c>
      <c r="O254" s="94"/>
      <c r="P254" s="243">
        <f>O254*H254</f>
        <v>0</v>
      </c>
      <c r="Q254" s="243">
        <v>3.0000000000000001E-05</v>
      </c>
      <c r="R254" s="243">
        <f>Q254*H254</f>
        <v>0.0025884000000000002</v>
      </c>
      <c r="S254" s="243">
        <v>0</v>
      </c>
      <c r="T254" s="244">
        <f>S254*H254</f>
        <v>0</v>
      </c>
      <c r="U254" s="35"/>
      <c r="V254" s="35"/>
      <c r="W254" s="35"/>
      <c r="X254" s="35"/>
      <c r="Y254" s="35"/>
      <c r="Z254" s="35"/>
      <c r="AA254" s="35"/>
      <c r="AB254" s="35"/>
      <c r="AC254" s="35"/>
      <c r="AD254" s="35"/>
      <c r="AE254" s="35"/>
      <c r="AR254" s="245" t="s">
        <v>162</v>
      </c>
      <c r="AT254" s="245" t="s">
        <v>158</v>
      </c>
      <c r="AU254" s="245" t="s">
        <v>89</v>
      </c>
      <c r="AY254" s="14" t="s">
        <v>156</v>
      </c>
      <c r="BE254" s="246">
        <f>IF(N254="základná",J254,0)</f>
        <v>0</v>
      </c>
      <c r="BF254" s="246">
        <f>IF(N254="znížená",J254,0)</f>
        <v>0</v>
      </c>
      <c r="BG254" s="246">
        <f>IF(N254="zákl. prenesená",J254,0)</f>
        <v>0</v>
      </c>
      <c r="BH254" s="246">
        <f>IF(N254="zníž. prenesená",J254,0)</f>
        <v>0</v>
      </c>
      <c r="BI254" s="246">
        <f>IF(N254="nulová",J254,0)</f>
        <v>0</v>
      </c>
      <c r="BJ254" s="14" t="s">
        <v>89</v>
      </c>
      <c r="BK254" s="247">
        <f>ROUND(I254*H254,3)</f>
        <v>0</v>
      </c>
      <c r="BL254" s="14" t="s">
        <v>162</v>
      </c>
      <c r="BM254" s="245" t="s">
        <v>573</v>
      </c>
    </row>
    <row r="255" s="2" customFormat="1" ht="16.5" customHeight="1">
      <c r="A255" s="35"/>
      <c r="B255" s="36"/>
      <c r="C255" s="234" t="s">
        <v>574</v>
      </c>
      <c r="D255" s="234" t="s">
        <v>158</v>
      </c>
      <c r="E255" s="235" t="s">
        <v>575</v>
      </c>
      <c r="F255" s="236" t="s">
        <v>576</v>
      </c>
      <c r="G255" s="237" t="s">
        <v>532</v>
      </c>
      <c r="H255" s="238">
        <v>56.399999999999999</v>
      </c>
      <c r="I255" s="239"/>
      <c r="J255" s="238">
        <f>ROUND(I255*H255,3)</f>
        <v>0</v>
      </c>
      <c r="K255" s="240"/>
      <c r="L255" s="41"/>
      <c r="M255" s="241" t="s">
        <v>1</v>
      </c>
      <c r="N255" s="242" t="s">
        <v>42</v>
      </c>
      <c r="O255" s="94"/>
      <c r="P255" s="243">
        <f>O255*H255</f>
        <v>0</v>
      </c>
      <c r="Q255" s="243">
        <v>0.00025999999999999998</v>
      </c>
      <c r="R255" s="243">
        <f>Q255*H255</f>
        <v>0.014663999999999998</v>
      </c>
      <c r="S255" s="243">
        <v>0</v>
      </c>
      <c r="T255" s="244">
        <f>S255*H255</f>
        <v>0</v>
      </c>
      <c r="U255" s="35"/>
      <c r="V255" s="35"/>
      <c r="W255" s="35"/>
      <c r="X255" s="35"/>
      <c r="Y255" s="35"/>
      <c r="Z255" s="35"/>
      <c r="AA255" s="35"/>
      <c r="AB255" s="35"/>
      <c r="AC255" s="35"/>
      <c r="AD255" s="35"/>
      <c r="AE255" s="35"/>
      <c r="AR255" s="245" t="s">
        <v>162</v>
      </c>
      <c r="AT255" s="245" t="s">
        <v>158</v>
      </c>
      <c r="AU255" s="245" t="s">
        <v>89</v>
      </c>
      <c r="AY255" s="14" t="s">
        <v>156</v>
      </c>
      <c r="BE255" s="246">
        <f>IF(N255="základná",J255,0)</f>
        <v>0</v>
      </c>
      <c r="BF255" s="246">
        <f>IF(N255="znížená",J255,0)</f>
        <v>0</v>
      </c>
      <c r="BG255" s="246">
        <f>IF(N255="zákl. prenesená",J255,0)</f>
        <v>0</v>
      </c>
      <c r="BH255" s="246">
        <f>IF(N255="zníž. prenesená",J255,0)</f>
        <v>0</v>
      </c>
      <c r="BI255" s="246">
        <f>IF(N255="nulová",J255,0)</f>
        <v>0</v>
      </c>
      <c r="BJ255" s="14" t="s">
        <v>89</v>
      </c>
      <c r="BK255" s="247">
        <f>ROUND(I255*H255,3)</f>
        <v>0</v>
      </c>
      <c r="BL255" s="14" t="s">
        <v>162</v>
      </c>
      <c r="BM255" s="245" t="s">
        <v>577</v>
      </c>
    </row>
    <row r="256" s="2" customFormat="1" ht="37.8" customHeight="1">
      <c r="A256" s="35"/>
      <c r="B256" s="36"/>
      <c r="C256" s="234" t="s">
        <v>578</v>
      </c>
      <c r="D256" s="234" t="s">
        <v>158</v>
      </c>
      <c r="E256" s="235" t="s">
        <v>579</v>
      </c>
      <c r="F256" s="236" t="s">
        <v>580</v>
      </c>
      <c r="G256" s="237" t="s">
        <v>161</v>
      </c>
      <c r="H256" s="238">
        <v>10.185000000000001</v>
      </c>
      <c r="I256" s="239"/>
      <c r="J256" s="238">
        <f>ROUND(I256*H256,3)</f>
        <v>0</v>
      </c>
      <c r="K256" s="240"/>
      <c r="L256" s="41"/>
      <c r="M256" s="241" t="s">
        <v>1</v>
      </c>
      <c r="N256" s="242" t="s">
        <v>42</v>
      </c>
      <c r="O256" s="94"/>
      <c r="P256" s="243">
        <f>O256*H256</f>
        <v>0</v>
      </c>
      <c r="Q256" s="243">
        <v>0</v>
      </c>
      <c r="R256" s="243">
        <f>Q256*H256</f>
        <v>0</v>
      </c>
      <c r="S256" s="243">
        <v>0.19600000000000001</v>
      </c>
      <c r="T256" s="244">
        <f>S256*H256</f>
        <v>1.9962600000000002</v>
      </c>
      <c r="U256" s="35"/>
      <c r="V256" s="35"/>
      <c r="W256" s="35"/>
      <c r="X256" s="35"/>
      <c r="Y256" s="35"/>
      <c r="Z256" s="35"/>
      <c r="AA256" s="35"/>
      <c r="AB256" s="35"/>
      <c r="AC256" s="35"/>
      <c r="AD256" s="35"/>
      <c r="AE256" s="35"/>
      <c r="AR256" s="245" t="s">
        <v>162</v>
      </c>
      <c r="AT256" s="245" t="s">
        <v>158</v>
      </c>
      <c r="AU256" s="245" t="s">
        <v>89</v>
      </c>
      <c r="AY256" s="14" t="s">
        <v>156</v>
      </c>
      <c r="BE256" s="246">
        <f>IF(N256="základná",J256,0)</f>
        <v>0</v>
      </c>
      <c r="BF256" s="246">
        <f>IF(N256="znížená",J256,0)</f>
        <v>0</v>
      </c>
      <c r="BG256" s="246">
        <f>IF(N256="zákl. prenesená",J256,0)</f>
        <v>0</v>
      </c>
      <c r="BH256" s="246">
        <f>IF(N256="zníž. prenesená",J256,0)</f>
        <v>0</v>
      </c>
      <c r="BI256" s="246">
        <f>IF(N256="nulová",J256,0)</f>
        <v>0</v>
      </c>
      <c r="BJ256" s="14" t="s">
        <v>89</v>
      </c>
      <c r="BK256" s="247">
        <f>ROUND(I256*H256,3)</f>
        <v>0</v>
      </c>
      <c r="BL256" s="14" t="s">
        <v>162</v>
      </c>
      <c r="BM256" s="245" t="s">
        <v>581</v>
      </c>
    </row>
    <row r="257" s="2" customFormat="1" ht="37.8" customHeight="1">
      <c r="A257" s="35"/>
      <c r="B257" s="36"/>
      <c r="C257" s="234" t="s">
        <v>582</v>
      </c>
      <c r="D257" s="234" t="s">
        <v>158</v>
      </c>
      <c r="E257" s="235" t="s">
        <v>583</v>
      </c>
      <c r="F257" s="236" t="s">
        <v>584</v>
      </c>
      <c r="G257" s="237" t="s">
        <v>166</v>
      </c>
      <c r="H257" s="238">
        <v>1.794</v>
      </c>
      <c r="I257" s="239"/>
      <c r="J257" s="238">
        <f>ROUND(I257*H257,3)</f>
        <v>0</v>
      </c>
      <c r="K257" s="240"/>
      <c r="L257" s="41"/>
      <c r="M257" s="241" t="s">
        <v>1</v>
      </c>
      <c r="N257" s="242" t="s">
        <v>42</v>
      </c>
      <c r="O257" s="94"/>
      <c r="P257" s="243">
        <f>O257*H257</f>
        <v>0</v>
      </c>
      <c r="Q257" s="243">
        <v>0</v>
      </c>
      <c r="R257" s="243">
        <f>Q257*H257</f>
        <v>0</v>
      </c>
      <c r="S257" s="243">
        <v>1.905</v>
      </c>
      <c r="T257" s="244">
        <f>S257*H257</f>
        <v>3.41757</v>
      </c>
      <c r="U257" s="35"/>
      <c r="V257" s="35"/>
      <c r="W257" s="35"/>
      <c r="X257" s="35"/>
      <c r="Y257" s="35"/>
      <c r="Z257" s="35"/>
      <c r="AA257" s="35"/>
      <c r="AB257" s="35"/>
      <c r="AC257" s="35"/>
      <c r="AD257" s="35"/>
      <c r="AE257" s="35"/>
      <c r="AR257" s="245" t="s">
        <v>162</v>
      </c>
      <c r="AT257" s="245" t="s">
        <v>158</v>
      </c>
      <c r="AU257" s="245" t="s">
        <v>89</v>
      </c>
      <c r="AY257" s="14" t="s">
        <v>156</v>
      </c>
      <c r="BE257" s="246">
        <f>IF(N257="základná",J257,0)</f>
        <v>0</v>
      </c>
      <c r="BF257" s="246">
        <f>IF(N257="znížená",J257,0)</f>
        <v>0</v>
      </c>
      <c r="BG257" s="246">
        <f>IF(N257="zákl. prenesená",J257,0)</f>
        <v>0</v>
      </c>
      <c r="BH257" s="246">
        <f>IF(N257="zníž. prenesená",J257,0)</f>
        <v>0</v>
      </c>
      <c r="BI257" s="246">
        <f>IF(N257="nulová",J257,0)</f>
        <v>0</v>
      </c>
      <c r="BJ257" s="14" t="s">
        <v>89</v>
      </c>
      <c r="BK257" s="247">
        <f>ROUND(I257*H257,3)</f>
        <v>0</v>
      </c>
      <c r="BL257" s="14" t="s">
        <v>162</v>
      </c>
      <c r="BM257" s="245" t="s">
        <v>585</v>
      </c>
    </row>
    <row r="258" s="2" customFormat="1" ht="24.15" customHeight="1">
      <c r="A258" s="35"/>
      <c r="B258" s="36"/>
      <c r="C258" s="234" t="s">
        <v>586</v>
      </c>
      <c r="D258" s="234" t="s">
        <v>158</v>
      </c>
      <c r="E258" s="235" t="s">
        <v>587</v>
      </c>
      <c r="F258" s="236" t="s">
        <v>588</v>
      </c>
      <c r="G258" s="237" t="s">
        <v>166</v>
      </c>
      <c r="H258" s="238">
        <v>2.4820000000000002</v>
      </c>
      <c r="I258" s="239"/>
      <c r="J258" s="238">
        <f>ROUND(I258*H258,3)</f>
        <v>0</v>
      </c>
      <c r="K258" s="240"/>
      <c r="L258" s="41"/>
      <c r="M258" s="241" t="s">
        <v>1</v>
      </c>
      <c r="N258" s="242" t="s">
        <v>42</v>
      </c>
      <c r="O258" s="94"/>
      <c r="P258" s="243">
        <f>O258*H258</f>
        <v>0</v>
      </c>
      <c r="Q258" s="243">
        <v>0</v>
      </c>
      <c r="R258" s="243">
        <f>Q258*H258</f>
        <v>0</v>
      </c>
      <c r="S258" s="243">
        <v>2.2000000000000002</v>
      </c>
      <c r="T258" s="244">
        <f>S258*H258</f>
        <v>5.4604000000000008</v>
      </c>
      <c r="U258" s="35"/>
      <c r="V258" s="35"/>
      <c r="W258" s="35"/>
      <c r="X258" s="35"/>
      <c r="Y258" s="35"/>
      <c r="Z258" s="35"/>
      <c r="AA258" s="35"/>
      <c r="AB258" s="35"/>
      <c r="AC258" s="35"/>
      <c r="AD258" s="35"/>
      <c r="AE258" s="35"/>
      <c r="AR258" s="245" t="s">
        <v>162</v>
      </c>
      <c r="AT258" s="245" t="s">
        <v>158</v>
      </c>
      <c r="AU258" s="245" t="s">
        <v>89</v>
      </c>
      <c r="AY258" s="14" t="s">
        <v>156</v>
      </c>
      <c r="BE258" s="246">
        <f>IF(N258="základná",J258,0)</f>
        <v>0</v>
      </c>
      <c r="BF258" s="246">
        <f>IF(N258="znížená",J258,0)</f>
        <v>0</v>
      </c>
      <c r="BG258" s="246">
        <f>IF(N258="zákl. prenesená",J258,0)</f>
        <v>0</v>
      </c>
      <c r="BH258" s="246">
        <f>IF(N258="zníž. prenesená",J258,0)</f>
        <v>0</v>
      </c>
      <c r="BI258" s="246">
        <f>IF(N258="nulová",J258,0)</f>
        <v>0</v>
      </c>
      <c r="BJ258" s="14" t="s">
        <v>89</v>
      </c>
      <c r="BK258" s="247">
        <f>ROUND(I258*H258,3)</f>
        <v>0</v>
      </c>
      <c r="BL258" s="14" t="s">
        <v>162</v>
      </c>
      <c r="BM258" s="245" t="s">
        <v>589</v>
      </c>
    </row>
    <row r="259" s="2" customFormat="1" ht="33" customHeight="1">
      <c r="A259" s="35"/>
      <c r="B259" s="36"/>
      <c r="C259" s="234" t="s">
        <v>590</v>
      </c>
      <c r="D259" s="234" t="s">
        <v>158</v>
      </c>
      <c r="E259" s="235" t="s">
        <v>591</v>
      </c>
      <c r="F259" s="236" t="s">
        <v>592</v>
      </c>
      <c r="G259" s="237" t="s">
        <v>161</v>
      </c>
      <c r="H259" s="238">
        <v>28.440000000000001</v>
      </c>
      <c r="I259" s="239"/>
      <c r="J259" s="238">
        <f>ROUND(I259*H259,3)</f>
        <v>0</v>
      </c>
      <c r="K259" s="240"/>
      <c r="L259" s="41"/>
      <c r="M259" s="241" t="s">
        <v>1</v>
      </c>
      <c r="N259" s="242" t="s">
        <v>42</v>
      </c>
      <c r="O259" s="94"/>
      <c r="P259" s="243">
        <f>O259*H259</f>
        <v>0</v>
      </c>
      <c r="Q259" s="243">
        <v>0</v>
      </c>
      <c r="R259" s="243">
        <f>Q259*H259</f>
        <v>0</v>
      </c>
      <c r="S259" s="243">
        <v>0.02</v>
      </c>
      <c r="T259" s="244">
        <f>S259*H259</f>
        <v>0.56880000000000008</v>
      </c>
      <c r="U259" s="35"/>
      <c r="V259" s="35"/>
      <c r="W259" s="35"/>
      <c r="X259" s="35"/>
      <c r="Y259" s="35"/>
      <c r="Z259" s="35"/>
      <c r="AA259" s="35"/>
      <c r="AB259" s="35"/>
      <c r="AC259" s="35"/>
      <c r="AD259" s="35"/>
      <c r="AE259" s="35"/>
      <c r="AR259" s="245" t="s">
        <v>162</v>
      </c>
      <c r="AT259" s="245" t="s">
        <v>158</v>
      </c>
      <c r="AU259" s="245" t="s">
        <v>89</v>
      </c>
      <c r="AY259" s="14" t="s">
        <v>156</v>
      </c>
      <c r="BE259" s="246">
        <f>IF(N259="základná",J259,0)</f>
        <v>0</v>
      </c>
      <c r="BF259" s="246">
        <f>IF(N259="znížená",J259,0)</f>
        <v>0</v>
      </c>
      <c r="BG259" s="246">
        <f>IF(N259="zákl. prenesená",J259,0)</f>
        <v>0</v>
      </c>
      <c r="BH259" s="246">
        <f>IF(N259="zníž. prenesená",J259,0)</f>
        <v>0</v>
      </c>
      <c r="BI259" s="246">
        <f>IF(N259="nulová",J259,0)</f>
        <v>0</v>
      </c>
      <c r="BJ259" s="14" t="s">
        <v>89</v>
      </c>
      <c r="BK259" s="247">
        <f>ROUND(I259*H259,3)</f>
        <v>0</v>
      </c>
      <c r="BL259" s="14" t="s">
        <v>162</v>
      </c>
      <c r="BM259" s="245" t="s">
        <v>593</v>
      </c>
    </row>
    <row r="260" s="2" customFormat="1" ht="37.8" customHeight="1">
      <c r="A260" s="35"/>
      <c r="B260" s="36"/>
      <c r="C260" s="234" t="s">
        <v>594</v>
      </c>
      <c r="D260" s="234" t="s">
        <v>158</v>
      </c>
      <c r="E260" s="235" t="s">
        <v>595</v>
      </c>
      <c r="F260" s="236" t="s">
        <v>596</v>
      </c>
      <c r="G260" s="237" t="s">
        <v>161</v>
      </c>
      <c r="H260" s="238">
        <v>62.829999999999998</v>
      </c>
      <c r="I260" s="239"/>
      <c r="J260" s="238">
        <f>ROUND(I260*H260,3)</f>
        <v>0</v>
      </c>
      <c r="K260" s="240"/>
      <c r="L260" s="41"/>
      <c r="M260" s="241" t="s">
        <v>1</v>
      </c>
      <c r="N260" s="242" t="s">
        <v>42</v>
      </c>
      <c r="O260" s="94"/>
      <c r="P260" s="243">
        <f>O260*H260</f>
        <v>0</v>
      </c>
      <c r="Q260" s="243">
        <v>0</v>
      </c>
      <c r="R260" s="243">
        <f>Q260*H260</f>
        <v>0</v>
      </c>
      <c r="S260" s="243">
        <v>0.065000000000000002</v>
      </c>
      <c r="T260" s="244">
        <f>S260*H260</f>
        <v>4.0839499999999997</v>
      </c>
      <c r="U260" s="35"/>
      <c r="V260" s="35"/>
      <c r="W260" s="35"/>
      <c r="X260" s="35"/>
      <c r="Y260" s="35"/>
      <c r="Z260" s="35"/>
      <c r="AA260" s="35"/>
      <c r="AB260" s="35"/>
      <c r="AC260" s="35"/>
      <c r="AD260" s="35"/>
      <c r="AE260" s="35"/>
      <c r="AR260" s="245" t="s">
        <v>162</v>
      </c>
      <c r="AT260" s="245" t="s">
        <v>158</v>
      </c>
      <c r="AU260" s="245" t="s">
        <v>89</v>
      </c>
      <c r="AY260" s="14" t="s">
        <v>156</v>
      </c>
      <c r="BE260" s="246">
        <f>IF(N260="základná",J260,0)</f>
        <v>0</v>
      </c>
      <c r="BF260" s="246">
        <f>IF(N260="znížená",J260,0)</f>
        <v>0</v>
      </c>
      <c r="BG260" s="246">
        <f>IF(N260="zákl. prenesená",J260,0)</f>
        <v>0</v>
      </c>
      <c r="BH260" s="246">
        <f>IF(N260="zníž. prenesená",J260,0)</f>
        <v>0</v>
      </c>
      <c r="BI260" s="246">
        <f>IF(N260="nulová",J260,0)</f>
        <v>0</v>
      </c>
      <c r="BJ260" s="14" t="s">
        <v>89</v>
      </c>
      <c r="BK260" s="247">
        <f>ROUND(I260*H260,3)</f>
        <v>0</v>
      </c>
      <c r="BL260" s="14" t="s">
        <v>162</v>
      </c>
      <c r="BM260" s="245" t="s">
        <v>597</v>
      </c>
    </row>
    <row r="261" s="2" customFormat="1" ht="24.15" customHeight="1">
      <c r="A261" s="35"/>
      <c r="B261" s="36"/>
      <c r="C261" s="234" t="s">
        <v>598</v>
      </c>
      <c r="D261" s="234" t="s">
        <v>158</v>
      </c>
      <c r="E261" s="235" t="s">
        <v>599</v>
      </c>
      <c r="F261" s="236" t="s">
        <v>600</v>
      </c>
      <c r="G261" s="237" t="s">
        <v>270</v>
      </c>
      <c r="H261" s="238">
        <v>5</v>
      </c>
      <c r="I261" s="239"/>
      <c r="J261" s="238">
        <f>ROUND(I261*H261,3)</f>
        <v>0</v>
      </c>
      <c r="K261" s="240"/>
      <c r="L261" s="41"/>
      <c r="M261" s="241" t="s">
        <v>1</v>
      </c>
      <c r="N261" s="242" t="s">
        <v>42</v>
      </c>
      <c r="O261" s="94"/>
      <c r="P261" s="243">
        <f>O261*H261</f>
        <v>0</v>
      </c>
      <c r="Q261" s="243">
        <v>0</v>
      </c>
      <c r="R261" s="243">
        <f>Q261*H261</f>
        <v>0</v>
      </c>
      <c r="S261" s="243">
        <v>0.012</v>
      </c>
      <c r="T261" s="244">
        <f>S261*H261</f>
        <v>0.059999999999999998</v>
      </c>
      <c r="U261" s="35"/>
      <c r="V261" s="35"/>
      <c r="W261" s="35"/>
      <c r="X261" s="35"/>
      <c r="Y261" s="35"/>
      <c r="Z261" s="35"/>
      <c r="AA261" s="35"/>
      <c r="AB261" s="35"/>
      <c r="AC261" s="35"/>
      <c r="AD261" s="35"/>
      <c r="AE261" s="35"/>
      <c r="AR261" s="245" t="s">
        <v>162</v>
      </c>
      <c r="AT261" s="245" t="s">
        <v>158</v>
      </c>
      <c r="AU261" s="245" t="s">
        <v>89</v>
      </c>
      <c r="AY261" s="14" t="s">
        <v>156</v>
      </c>
      <c r="BE261" s="246">
        <f>IF(N261="základná",J261,0)</f>
        <v>0</v>
      </c>
      <c r="BF261" s="246">
        <f>IF(N261="znížená",J261,0)</f>
        <v>0</v>
      </c>
      <c r="BG261" s="246">
        <f>IF(N261="zákl. prenesená",J261,0)</f>
        <v>0</v>
      </c>
      <c r="BH261" s="246">
        <f>IF(N261="zníž. prenesená",J261,0)</f>
        <v>0</v>
      </c>
      <c r="BI261" s="246">
        <f>IF(N261="nulová",J261,0)</f>
        <v>0</v>
      </c>
      <c r="BJ261" s="14" t="s">
        <v>89</v>
      </c>
      <c r="BK261" s="247">
        <f>ROUND(I261*H261,3)</f>
        <v>0</v>
      </c>
      <c r="BL261" s="14" t="s">
        <v>162</v>
      </c>
      <c r="BM261" s="245" t="s">
        <v>601</v>
      </c>
    </row>
    <row r="262" s="2" customFormat="1" ht="24.15" customHeight="1">
      <c r="A262" s="35"/>
      <c r="B262" s="36"/>
      <c r="C262" s="234" t="s">
        <v>602</v>
      </c>
      <c r="D262" s="234" t="s">
        <v>158</v>
      </c>
      <c r="E262" s="235" t="s">
        <v>603</v>
      </c>
      <c r="F262" s="236" t="s">
        <v>604</v>
      </c>
      <c r="G262" s="237" t="s">
        <v>270</v>
      </c>
      <c r="H262" s="238">
        <v>1</v>
      </c>
      <c r="I262" s="239"/>
      <c r="J262" s="238">
        <f>ROUND(I262*H262,3)</f>
        <v>0</v>
      </c>
      <c r="K262" s="240"/>
      <c r="L262" s="41"/>
      <c r="M262" s="241" t="s">
        <v>1</v>
      </c>
      <c r="N262" s="242" t="s">
        <v>42</v>
      </c>
      <c r="O262" s="94"/>
      <c r="P262" s="243">
        <f>O262*H262</f>
        <v>0</v>
      </c>
      <c r="Q262" s="243">
        <v>0</v>
      </c>
      <c r="R262" s="243">
        <f>Q262*H262</f>
        <v>0</v>
      </c>
      <c r="S262" s="243">
        <v>0.024</v>
      </c>
      <c r="T262" s="244">
        <f>S262*H262</f>
        <v>0.024</v>
      </c>
      <c r="U262" s="35"/>
      <c r="V262" s="35"/>
      <c r="W262" s="35"/>
      <c r="X262" s="35"/>
      <c r="Y262" s="35"/>
      <c r="Z262" s="35"/>
      <c r="AA262" s="35"/>
      <c r="AB262" s="35"/>
      <c r="AC262" s="35"/>
      <c r="AD262" s="35"/>
      <c r="AE262" s="35"/>
      <c r="AR262" s="245" t="s">
        <v>162</v>
      </c>
      <c r="AT262" s="245" t="s">
        <v>158</v>
      </c>
      <c r="AU262" s="245" t="s">
        <v>89</v>
      </c>
      <c r="AY262" s="14" t="s">
        <v>156</v>
      </c>
      <c r="BE262" s="246">
        <f>IF(N262="základná",J262,0)</f>
        <v>0</v>
      </c>
      <c r="BF262" s="246">
        <f>IF(N262="znížená",J262,0)</f>
        <v>0</v>
      </c>
      <c r="BG262" s="246">
        <f>IF(N262="zákl. prenesená",J262,0)</f>
        <v>0</v>
      </c>
      <c r="BH262" s="246">
        <f>IF(N262="zníž. prenesená",J262,0)</f>
        <v>0</v>
      </c>
      <c r="BI262" s="246">
        <f>IF(N262="nulová",J262,0)</f>
        <v>0</v>
      </c>
      <c r="BJ262" s="14" t="s">
        <v>89</v>
      </c>
      <c r="BK262" s="247">
        <f>ROUND(I262*H262,3)</f>
        <v>0</v>
      </c>
      <c r="BL262" s="14" t="s">
        <v>162</v>
      </c>
      <c r="BM262" s="245" t="s">
        <v>605</v>
      </c>
    </row>
    <row r="263" s="2" customFormat="1" ht="24.15" customHeight="1">
      <c r="A263" s="35"/>
      <c r="B263" s="36"/>
      <c r="C263" s="234" t="s">
        <v>606</v>
      </c>
      <c r="D263" s="234" t="s">
        <v>158</v>
      </c>
      <c r="E263" s="235" t="s">
        <v>607</v>
      </c>
      <c r="F263" s="236" t="s">
        <v>608</v>
      </c>
      <c r="G263" s="237" t="s">
        <v>161</v>
      </c>
      <c r="H263" s="238">
        <v>23.699999999999999</v>
      </c>
      <c r="I263" s="239"/>
      <c r="J263" s="238">
        <f>ROUND(I263*H263,3)</f>
        <v>0</v>
      </c>
      <c r="K263" s="240"/>
      <c r="L263" s="41"/>
      <c r="M263" s="241" t="s">
        <v>1</v>
      </c>
      <c r="N263" s="242" t="s">
        <v>42</v>
      </c>
      <c r="O263" s="94"/>
      <c r="P263" s="243">
        <f>O263*H263</f>
        <v>0</v>
      </c>
      <c r="Q263" s="243">
        <v>0</v>
      </c>
      <c r="R263" s="243">
        <f>Q263*H263</f>
        <v>0</v>
      </c>
      <c r="S263" s="243">
        <v>0.074999999999999997</v>
      </c>
      <c r="T263" s="244">
        <f>S263*H263</f>
        <v>1.7774999999999999</v>
      </c>
      <c r="U263" s="35"/>
      <c r="V263" s="35"/>
      <c r="W263" s="35"/>
      <c r="X263" s="35"/>
      <c r="Y263" s="35"/>
      <c r="Z263" s="35"/>
      <c r="AA263" s="35"/>
      <c r="AB263" s="35"/>
      <c r="AC263" s="35"/>
      <c r="AD263" s="35"/>
      <c r="AE263" s="35"/>
      <c r="AR263" s="245" t="s">
        <v>162</v>
      </c>
      <c r="AT263" s="245" t="s">
        <v>158</v>
      </c>
      <c r="AU263" s="245" t="s">
        <v>89</v>
      </c>
      <c r="AY263" s="14" t="s">
        <v>156</v>
      </c>
      <c r="BE263" s="246">
        <f>IF(N263="základná",J263,0)</f>
        <v>0</v>
      </c>
      <c r="BF263" s="246">
        <f>IF(N263="znížená",J263,0)</f>
        <v>0</v>
      </c>
      <c r="BG263" s="246">
        <f>IF(N263="zákl. prenesená",J263,0)</f>
        <v>0</v>
      </c>
      <c r="BH263" s="246">
        <f>IF(N263="zníž. prenesená",J263,0)</f>
        <v>0</v>
      </c>
      <c r="BI263" s="246">
        <f>IF(N263="nulová",J263,0)</f>
        <v>0</v>
      </c>
      <c r="BJ263" s="14" t="s">
        <v>89</v>
      </c>
      <c r="BK263" s="247">
        <f>ROUND(I263*H263,3)</f>
        <v>0</v>
      </c>
      <c r="BL263" s="14" t="s">
        <v>162</v>
      </c>
      <c r="BM263" s="245" t="s">
        <v>609</v>
      </c>
    </row>
    <row r="264" s="2" customFormat="1" ht="24.15" customHeight="1">
      <c r="A264" s="35"/>
      <c r="B264" s="36"/>
      <c r="C264" s="234" t="s">
        <v>610</v>
      </c>
      <c r="D264" s="234" t="s">
        <v>158</v>
      </c>
      <c r="E264" s="235" t="s">
        <v>611</v>
      </c>
      <c r="F264" s="236" t="s">
        <v>612</v>
      </c>
      <c r="G264" s="237" t="s">
        <v>161</v>
      </c>
      <c r="H264" s="238">
        <v>1.8</v>
      </c>
      <c r="I264" s="239"/>
      <c r="J264" s="238">
        <f>ROUND(I264*H264,3)</f>
        <v>0</v>
      </c>
      <c r="K264" s="240"/>
      <c r="L264" s="41"/>
      <c r="M264" s="241" t="s">
        <v>1</v>
      </c>
      <c r="N264" s="242" t="s">
        <v>42</v>
      </c>
      <c r="O264" s="94"/>
      <c r="P264" s="243">
        <f>O264*H264</f>
        <v>0</v>
      </c>
      <c r="Q264" s="243">
        <v>0</v>
      </c>
      <c r="R264" s="243">
        <f>Q264*H264</f>
        <v>0</v>
      </c>
      <c r="S264" s="243">
        <v>0.075999999999999998</v>
      </c>
      <c r="T264" s="244">
        <f>S264*H264</f>
        <v>0.13680000000000001</v>
      </c>
      <c r="U264" s="35"/>
      <c r="V264" s="35"/>
      <c r="W264" s="35"/>
      <c r="X264" s="35"/>
      <c r="Y264" s="35"/>
      <c r="Z264" s="35"/>
      <c r="AA264" s="35"/>
      <c r="AB264" s="35"/>
      <c r="AC264" s="35"/>
      <c r="AD264" s="35"/>
      <c r="AE264" s="35"/>
      <c r="AR264" s="245" t="s">
        <v>162</v>
      </c>
      <c r="AT264" s="245" t="s">
        <v>158</v>
      </c>
      <c r="AU264" s="245" t="s">
        <v>89</v>
      </c>
      <c r="AY264" s="14" t="s">
        <v>156</v>
      </c>
      <c r="BE264" s="246">
        <f>IF(N264="základná",J264,0)</f>
        <v>0</v>
      </c>
      <c r="BF264" s="246">
        <f>IF(N264="znížená",J264,0)</f>
        <v>0</v>
      </c>
      <c r="BG264" s="246">
        <f>IF(N264="zákl. prenesená",J264,0)</f>
        <v>0</v>
      </c>
      <c r="BH264" s="246">
        <f>IF(N264="zníž. prenesená",J264,0)</f>
        <v>0</v>
      </c>
      <c r="BI264" s="246">
        <f>IF(N264="nulová",J264,0)</f>
        <v>0</v>
      </c>
      <c r="BJ264" s="14" t="s">
        <v>89</v>
      </c>
      <c r="BK264" s="247">
        <f>ROUND(I264*H264,3)</f>
        <v>0</v>
      </c>
      <c r="BL264" s="14" t="s">
        <v>162</v>
      </c>
      <c r="BM264" s="245" t="s">
        <v>613</v>
      </c>
    </row>
    <row r="265" s="2" customFormat="1" ht="16.5" customHeight="1">
      <c r="A265" s="35"/>
      <c r="B265" s="36"/>
      <c r="C265" s="234" t="s">
        <v>614</v>
      </c>
      <c r="D265" s="234" t="s">
        <v>158</v>
      </c>
      <c r="E265" s="235" t="s">
        <v>615</v>
      </c>
      <c r="F265" s="236" t="s">
        <v>616</v>
      </c>
      <c r="G265" s="237" t="s">
        <v>161</v>
      </c>
      <c r="H265" s="238">
        <v>20.48</v>
      </c>
      <c r="I265" s="239"/>
      <c r="J265" s="238">
        <f>ROUND(I265*H265,3)</f>
        <v>0</v>
      </c>
      <c r="K265" s="240"/>
      <c r="L265" s="41"/>
      <c r="M265" s="241" t="s">
        <v>1</v>
      </c>
      <c r="N265" s="242" t="s">
        <v>42</v>
      </c>
      <c r="O265" s="94"/>
      <c r="P265" s="243">
        <f>O265*H265</f>
        <v>0</v>
      </c>
      <c r="Q265" s="243">
        <v>0</v>
      </c>
      <c r="R265" s="243">
        <f>Q265*H265</f>
        <v>0</v>
      </c>
      <c r="S265" s="243">
        <v>0.01</v>
      </c>
      <c r="T265" s="244">
        <f>S265*H265</f>
        <v>0.20480000000000001</v>
      </c>
      <c r="U265" s="35"/>
      <c r="V265" s="35"/>
      <c r="W265" s="35"/>
      <c r="X265" s="35"/>
      <c r="Y265" s="35"/>
      <c r="Z265" s="35"/>
      <c r="AA265" s="35"/>
      <c r="AB265" s="35"/>
      <c r="AC265" s="35"/>
      <c r="AD265" s="35"/>
      <c r="AE265" s="35"/>
      <c r="AR265" s="245" t="s">
        <v>162</v>
      </c>
      <c r="AT265" s="245" t="s">
        <v>158</v>
      </c>
      <c r="AU265" s="245" t="s">
        <v>89</v>
      </c>
      <c r="AY265" s="14" t="s">
        <v>156</v>
      </c>
      <c r="BE265" s="246">
        <f>IF(N265="základná",J265,0)</f>
        <v>0</v>
      </c>
      <c r="BF265" s="246">
        <f>IF(N265="znížená",J265,0)</f>
        <v>0</v>
      </c>
      <c r="BG265" s="246">
        <f>IF(N265="zákl. prenesená",J265,0)</f>
        <v>0</v>
      </c>
      <c r="BH265" s="246">
        <f>IF(N265="zníž. prenesená",J265,0)</f>
        <v>0</v>
      </c>
      <c r="BI265" s="246">
        <f>IF(N265="nulová",J265,0)</f>
        <v>0</v>
      </c>
      <c r="BJ265" s="14" t="s">
        <v>89</v>
      </c>
      <c r="BK265" s="247">
        <f>ROUND(I265*H265,3)</f>
        <v>0</v>
      </c>
      <c r="BL265" s="14" t="s">
        <v>162</v>
      </c>
      <c r="BM265" s="245" t="s">
        <v>617</v>
      </c>
    </row>
    <row r="266" s="2" customFormat="1" ht="44.25" customHeight="1">
      <c r="A266" s="35"/>
      <c r="B266" s="36"/>
      <c r="C266" s="234" t="s">
        <v>618</v>
      </c>
      <c r="D266" s="234" t="s">
        <v>158</v>
      </c>
      <c r="E266" s="235" t="s">
        <v>619</v>
      </c>
      <c r="F266" s="236" t="s">
        <v>620</v>
      </c>
      <c r="G266" s="237" t="s">
        <v>161</v>
      </c>
      <c r="H266" s="238">
        <v>129.78399999999999</v>
      </c>
      <c r="I266" s="239"/>
      <c r="J266" s="238">
        <f>ROUND(I266*H266,3)</f>
        <v>0</v>
      </c>
      <c r="K266" s="240"/>
      <c r="L266" s="41"/>
      <c r="M266" s="241" t="s">
        <v>1</v>
      </c>
      <c r="N266" s="242" t="s">
        <v>42</v>
      </c>
      <c r="O266" s="94"/>
      <c r="P266" s="243">
        <f>O266*H266</f>
        <v>0</v>
      </c>
      <c r="Q266" s="243">
        <v>0</v>
      </c>
      <c r="R266" s="243">
        <f>Q266*H266</f>
        <v>0</v>
      </c>
      <c r="S266" s="243">
        <v>0.018409999999999999</v>
      </c>
      <c r="T266" s="244">
        <f>S266*H266</f>
        <v>2.3893234399999996</v>
      </c>
      <c r="U266" s="35"/>
      <c r="V266" s="35"/>
      <c r="W266" s="35"/>
      <c r="X266" s="35"/>
      <c r="Y266" s="35"/>
      <c r="Z266" s="35"/>
      <c r="AA266" s="35"/>
      <c r="AB266" s="35"/>
      <c r="AC266" s="35"/>
      <c r="AD266" s="35"/>
      <c r="AE266" s="35"/>
      <c r="AR266" s="245" t="s">
        <v>162</v>
      </c>
      <c r="AT266" s="245" t="s">
        <v>158</v>
      </c>
      <c r="AU266" s="245" t="s">
        <v>89</v>
      </c>
      <c r="AY266" s="14" t="s">
        <v>156</v>
      </c>
      <c r="BE266" s="246">
        <f>IF(N266="základná",J266,0)</f>
        <v>0</v>
      </c>
      <c r="BF266" s="246">
        <f>IF(N266="znížená",J266,0)</f>
        <v>0</v>
      </c>
      <c r="BG266" s="246">
        <f>IF(N266="zákl. prenesená",J266,0)</f>
        <v>0</v>
      </c>
      <c r="BH266" s="246">
        <f>IF(N266="zníž. prenesená",J266,0)</f>
        <v>0</v>
      </c>
      <c r="BI266" s="246">
        <f>IF(N266="nulová",J266,0)</f>
        <v>0</v>
      </c>
      <c r="BJ266" s="14" t="s">
        <v>89</v>
      </c>
      <c r="BK266" s="247">
        <f>ROUND(I266*H266,3)</f>
        <v>0</v>
      </c>
      <c r="BL266" s="14" t="s">
        <v>162</v>
      </c>
      <c r="BM266" s="245" t="s">
        <v>621</v>
      </c>
    </row>
    <row r="267" s="2" customFormat="1" ht="24.15" customHeight="1">
      <c r="A267" s="35"/>
      <c r="B267" s="36"/>
      <c r="C267" s="234" t="s">
        <v>622</v>
      </c>
      <c r="D267" s="234" t="s">
        <v>158</v>
      </c>
      <c r="E267" s="235" t="s">
        <v>623</v>
      </c>
      <c r="F267" s="236" t="s">
        <v>624</v>
      </c>
      <c r="G267" s="237" t="s">
        <v>195</v>
      </c>
      <c r="H267" s="238">
        <v>26.347999999999999</v>
      </c>
      <c r="I267" s="239"/>
      <c r="J267" s="238">
        <f>ROUND(I267*H267,3)</f>
        <v>0</v>
      </c>
      <c r="K267" s="240"/>
      <c r="L267" s="41"/>
      <c r="M267" s="241" t="s">
        <v>1</v>
      </c>
      <c r="N267" s="242" t="s">
        <v>42</v>
      </c>
      <c r="O267" s="94"/>
      <c r="P267" s="243">
        <f>O267*H267</f>
        <v>0</v>
      </c>
      <c r="Q267" s="243">
        <v>0</v>
      </c>
      <c r="R267" s="243">
        <f>Q267*H267</f>
        <v>0</v>
      </c>
      <c r="S267" s="243">
        <v>0</v>
      </c>
      <c r="T267" s="244">
        <f>S267*H267</f>
        <v>0</v>
      </c>
      <c r="U267" s="35"/>
      <c r="V267" s="35"/>
      <c r="W267" s="35"/>
      <c r="X267" s="35"/>
      <c r="Y267" s="35"/>
      <c r="Z267" s="35"/>
      <c r="AA267" s="35"/>
      <c r="AB267" s="35"/>
      <c r="AC267" s="35"/>
      <c r="AD267" s="35"/>
      <c r="AE267" s="35"/>
      <c r="AR267" s="245" t="s">
        <v>162</v>
      </c>
      <c r="AT267" s="245" t="s">
        <v>158</v>
      </c>
      <c r="AU267" s="245" t="s">
        <v>89</v>
      </c>
      <c r="AY267" s="14" t="s">
        <v>156</v>
      </c>
      <c r="BE267" s="246">
        <f>IF(N267="základná",J267,0)</f>
        <v>0</v>
      </c>
      <c r="BF267" s="246">
        <f>IF(N267="znížená",J267,0)</f>
        <v>0</v>
      </c>
      <c r="BG267" s="246">
        <f>IF(N267="zákl. prenesená",J267,0)</f>
        <v>0</v>
      </c>
      <c r="BH267" s="246">
        <f>IF(N267="zníž. prenesená",J267,0)</f>
        <v>0</v>
      </c>
      <c r="BI267" s="246">
        <f>IF(N267="nulová",J267,0)</f>
        <v>0</v>
      </c>
      <c r="BJ267" s="14" t="s">
        <v>89</v>
      </c>
      <c r="BK267" s="247">
        <f>ROUND(I267*H267,3)</f>
        <v>0</v>
      </c>
      <c r="BL267" s="14" t="s">
        <v>162</v>
      </c>
      <c r="BM267" s="245" t="s">
        <v>625</v>
      </c>
    </row>
    <row r="268" s="2" customFormat="1" ht="24.15" customHeight="1">
      <c r="A268" s="35"/>
      <c r="B268" s="36"/>
      <c r="C268" s="234" t="s">
        <v>626</v>
      </c>
      <c r="D268" s="234" t="s">
        <v>158</v>
      </c>
      <c r="E268" s="235" t="s">
        <v>627</v>
      </c>
      <c r="F268" s="236" t="s">
        <v>628</v>
      </c>
      <c r="G268" s="237" t="s">
        <v>195</v>
      </c>
      <c r="H268" s="238">
        <v>26.347999999999999</v>
      </c>
      <c r="I268" s="239"/>
      <c r="J268" s="238">
        <f>ROUND(I268*H268,3)</f>
        <v>0</v>
      </c>
      <c r="K268" s="240"/>
      <c r="L268" s="41"/>
      <c r="M268" s="241" t="s">
        <v>1</v>
      </c>
      <c r="N268" s="242" t="s">
        <v>42</v>
      </c>
      <c r="O268" s="94"/>
      <c r="P268" s="243">
        <f>O268*H268</f>
        <v>0</v>
      </c>
      <c r="Q268" s="243">
        <v>0</v>
      </c>
      <c r="R268" s="243">
        <f>Q268*H268</f>
        <v>0</v>
      </c>
      <c r="S268" s="243">
        <v>0</v>
      </c>
      <c r="T268" s="244">
        <f>S268*H268</f>
        <v>0</v>
      </c>
      <c r="U268" s="35"/>
      <c r="V268" s="35"/>
      <c r="W268" s="35"/>
      <c r="X268" s="35"/>
      <c r="Y268" s="35"/>
      <c r="Z268" s="35"/>
      <c r="AA268" s="35"/>
      <c r="AB268" s="35"/>
      <c r="AC268" s="35"/>
      <c r="AD268" s="35"/>
      <c r="AE268" s="35"/>
      <c r="AR268" s="245" t="s">
        <v>162</v>
      </c>
      <c r="AT268" s="245" t="s">
        <v>158</v>
      </c>
      <c r="AU268" s="245" t="s">
        <v>89</v>
      </c>
      <c r="AY268" s="14" t="s">
        <v>156</v>
      </c>
      <c r="BE268" s="246">
        <f>IF(N268="základná",J268,0)</f>
        <v>0</v>
      </c>
      <c r="BF268" s="246">
        <f>IF(N268="znížená",J268,0)</f>
        <v>0</v>
      </c>
      <c r="BG268" s="246">
        <f>IF(N268="zákl. prenesená",J268,0)</f>
        <v>0</v>
      </c>
      <c r="BH268" s="246">
        <f>IF(N268="zníž. prenesená",J268,0)</f>
        <v>0</v>
      </c>
      <c r="BI268" s="246">
        <f>IF(N268="nulová",J268,0)</f>
        <v>0</v>
      </c>
      <c r="BJ268" s="14" t="s">
        <v>89</v>
      </c>
      <c r="BK268" s="247">
        <f>ROUND(I268*H268,3)</f>
        <v>0</v>
      </c>
      <c r="BL268" s="14" t="s">
        <v>162</v>
      </c>
      <c r="BM268" s="245" t="s">
        <v>629</v>
      </c>
    </row>
    <row r="269" s="2" customFormat="1" ht="21.75" customHeight="1">
      <c r="A269" s="35"/>
      <c r="B269" s="36"/>
      <c r="C269" s="234" t="s">
        <v>630</v>
      </c>
      <c r="D269" s="234" t="s">
        <v>158</v>
      </c>
      <c r="E269" s="235" t="s">
        <v>631</v>
      </c>
      <c r="F269" s="236" t="s">
        <v>632</v>
      </c>
      <c r="G269" s="237" t="s">
        <v>195</v>
      </c>
      <c r="H269" s="238">
        <v>26.347999999999999</v>
      </c>
      <c r="I269" s="239"/>
      <c r="J269" s="238">
        <f>ROUND(I269*H269,3)</f>
        <v>0</v>
      </c>
      <c r="K269" s="240"/>
      <c r="L269" s="41"/>
      <c r="M269" s="241" t="s">
        <v>1</v>
      </c>
      <c r="N269" s="242" t="s">
        <v>42</v>
      </c>
      <c r="O269" s="94"/>
      <c r="P269" s="243">
        <f>O269*H269</f>
        <v>0</v>
      </c>
      <c r="Q269" s="243">
        <v>0</v>
      </c>
      <c r="R269" s="243">
        <f>Q269*H269</f>
        <v>0</v>
      </c>
      <c r="S269" s="243">
        <v>0</v>
      </c>
      <c r="T269" s="244">
        <f>S269*H269</f>
        <v>0</v>
      </c>
      <c r="U269" s="35"/>
      <c r="V269" s="35"/>
      <c r="W269" s="35"/>
      <c r="X269" s="35"/>
      <c r="Y269" s="35"/>
      <c r="Z269" s="35"/>
      <c r="AA269" s="35"/>
      <c r="AB269" s="35"/>
      <c r="AC269" s="35"/>
      <c r="AD269" s="35"/>
      <c r="AE269" s="35"/>
      <c r="AR269" s="245" t="s">
        <v>162</v>
      </c>
      <c r="AT269" s="245" t="s">
        <v>158</v>
      </c>
      <c r="AU269" s="245" t="s">
        <v>89</v>
      </c>
      <c r="AY269" s="14" t="s">
        <v>156</v>
      </c>
      <c r="BE269" s="246">
        <f>IF(N269="základná",J269,0)</f>
        <v>0</v>
      </c>
      <c r="BF269" s="246">
        <f>IF(N269="znížená",J269,0)</f>
        <v>0</v>
      </c>
      <c r="BG269" s="246">
        <f>IF(N269="zákl. prenesená",J269,0)</f>
        <v>0</v>
      </c>
      <c r="BH269" s="246">
        <f>IF(N269="zníž. prenesená",J269,0)</f>
        <v>0</v>
      </c>
      <c r="BI269" s="246">
        <f>IF(N269="nulová",J269,0)</f>
        <v>0</v>
      </c>
      <c r="BJ269" s="14" t="s">
        <v>89</v>
      </c>
      <c r="BK269" s="247">
        <f>ROUND(I269*H269,3)</f>
        <v>0</v>
      </c>
      <c r="BL269" s="14" t="s">
        <v>162</v>
      </c>
      <c r="BM269" s="245" t="s">
        <v>633</v>
      </c>
    </row>
    <row r="270" s="2" customFormat="1" ht="24.15" customHeight="1">
      <c r="A270" s="35"/>
      <c r="B270" s="36"/>
      <c r="C270" s="234" t="s">
        <v>634</v>
      </c>
      <c r="D270" s="234" t="s">
        <v>158</v>
      </c>
      <c r="E270" s="235" t="s">
        <v>635</v>
      </c>
      <c r="F270" s="236" t="s">
        <v>636</v>
      </c>
      <c r="G270" s="237" t="s">
        <v>195</v>
      </c>
      <c r="H270" s="238">
        <v>263.48000000000002</v>
      </c>
      <c r="I270" s="239"/>
      <c r="J270" s="238">
        <f>ROUND(I270*H270,3)</f>
        <v>0</v>
      </c>
      <c r="K270" s="240"/>
      <c r="L270" s="41"/>
      <c r="M270" s="241" t="s">
        <v>1</v>
      </c>
      <c r="N270" s="242" t="s">
        <v>42</v>
      </c>
      <c r="O270" s="94"/>
      <c r="P270" s="243">
        <f>O270*H270</f>
        <v>0</v>
      </c>
      <c r="Q270" s="243">
        <v>0</v>
      </c>
      <c r="R270" s="243">
        <f>Q270*H270</f>
        <v>0</v>
      </c>
      <c r="S270" s="243">
        <v>0</v>
      </c>
      <c r="T270" s="244">
        <f>S270*H270</f>
        <v>0</v>
      </c>
      <c r="U270" s="35"/>
      <c r="V270" s="35"/>
      <c r="W270" s="35"/>
      <c r="X270" s="35"/>
      <c r="Y270" s="35"/>
      <c r="Z270" s="35"/>
      <c r="AA270" s="35"/>
      <c r="AB270" s="35"/>
      <c r="AC270" s="35"/>
      <c r="AD270" s="35"/>
      <c r="AE270" s="35"/>
      <c r="AR270" s="245" t="s">
        <v>162</v>
      </c>
      <c r="AT270" s="245" t="s">
        <v>158</v>
      </c>
      <c r="AU270" s="245" t="s">
        <v>89</v>
      </c>
      <c r="AY270" s="14" t="s">
        <v>156</v>
      </c>
      <c r="BE270" s="246">
        <f>IF(N270="základná",J270,0)</f>
        <v>0</v>
      </c>
      <c r="BF270" s="246">
        <f>IF(N270="znížená",J270,0)</f>
        <v>0</v>
      </c>
      <c r="BG270" s="246">
        <f>IF(N270="zákl. prenesená",J270,0)</f>
        <v>0</v>
      </c>
      <c r="BH270" s="246">
        <f>IF(N270="zníž. prenesená",J270,0)</f>
        <v>0</v>
      </c>
      <c r="BI270" s="246">
        <f>IF(N270="nulová",J270,0)</f>
        <v>0</v>
      </c>
      <c r="BJ270" s="14" t="s">
        <v>89</v>
      </c>
      <c r="BK270" s="247">
        <f>ROUND(I270*H270,3)</f>
        <v>0</v>
      </c>
      <c r="BL270" s="14" t="s">
        <v>162</v>
      </c>
      <c r="BM270" s="245" t="s">
        <v>637</v>
      </c>
    </row>
    <row r="271" s="2" customFormat="1" ht="24.15" customHeight="1">
      <c r="A271" s="35"/>
      <c r="B271" s="36"/>
      <c r="C271" s="234" t="s">
        <v>638</v>
      </c>
      <c r="D271" s="234" t="s">
        <v>158</v>
      </c>
      <c r="E271" s="235" t="s">
        <v>639</v>
      </c>
      <c r="F271" s="236" t="s">
        <v>640</v>
      </c>
      <c r="G271" s="237" t="s">
        <v>195</v>
      </c>
      <c r="H271" s="238">
        <v>26.347999999999999</v>
      </c>
      <c r="I271" s="239"/>
      <c r="J271" s="238">
        <f>ROUND(I271*H271,3)</f>
        <v>0</v>
      </c>
      <c r="K271" s="240"/>
      <c r="L271" s="41"/>
      <c r="M271" s="241" t="s">
        <v>1</v>
      </c>
      <c r="N271" s="242" t="s">
        <v>42</v>
      </c>
      <c r="O271" s="94"/>
      <c r="P271" s="243">
        <f>O271*H271</f>
        <v>0</v>
      </c>
      <c r="Q271" s="243">
        <v>0</v>
      </c>
      <c r="R271" s="243">
        <f>Q271*H271</f>
        <v>0</v>
      </c>
      <c r="S271" s="243">
        <v>0</v>
      </c>
      <c r="T271" s="244">
        <f>S271*H271</f>
        <v>0</v>
      </c>
      <c r="U271" s="35"/>
      <c r="V271" s="35"/>
      <c r="W271" s="35"/>
      <c r="X271" s="35"/>
      <c r="Y271" s="35"/>
      <c r="Z271" s="35"/>
      <c r="AA271" s="35"/>
      <c r="AB271" s="35"/>
      <c r="AC271" s="35"/>
      <c r="AD271" s="35"/>
      <c r="AE271" s="35"/>
      <c r="AR271" s="245" t="s">
        <v>162</v>
      </c>
      <c r="AT271" s="245" t="s">
        <v>158</v>
      </c>
      <c r="AU271" s="245" t="s">
        <v>89</v>
      </c>
      <c r="AY271" s="14" t="s">
        <v>156</v>
      </c>
      <c r="BE271" s="246">
        <f>IF(N271="základná",J271,0)</f>
        <v>0</v>
      </c>
      <c r="BF271" s="246">
        <f>IF(N271="znížená",J271,0)</f>
        <v>0</v>
      </c>
      <c r="BG271" s="246">
        <f>IF(N271="zákl. prenesená",J271,0)</f>
        <v>0</v>
      </c>
      <c r="BH271" s="246">
        <f>IF(N271="zníž. prenesená",J271,0)</f>
        <v>0</v>
      </c>
      <c r="BI271" s="246">
        <f>IF(N271="nulová",J271,0)</f>
        <v>0</v>
      </c>
      <c r="BJ271" s="14" t="s">
        <v>89</v>
      </c>
      <c r="BK271" s="247">
        <f>ROUND(I271*H271,3)</f>
        <v>0</v>
      </c>
      <c r="BL271" s="14" t="s">
        <v>162</v>
      </c>
      <c r="BM271" s="245" t="s">
        <v>641</v>
      </c>
    </row>
    <row r="272" s="2" customFormat="1" ht="24.15" customHeight="1">
      <c r="A272" s="35"/>
      <c r="B272" s="36"/>
      <c r="C272" s="234" t="s">
        <v>642</v>
      </c>
      <c r="D272" s="234" t="s">
        <v>158</v>
      </c>
      <c r="E272" s="235" t="s">
        <v>643</v>
      </c>
      <c r="F272" s="236" t="s">
        <v>644</v>
      </c>
      <c r="G272" s="237" t="s">
        <v>195</v>
      </c>
      <c r="H272" s="238">
        <v>26.347999999999999</v>
      </c>
      <c r="I272" s="239"/>
      <c r="J272" s="238">
        <f>ROUND(I272*H272,3)</f>
        <v>0</v>
      </c>
      <c r="K272" s="240"/>
      <c r="L272" s="41"/>
      <c r="M272" s="241" t="s">
        <v>1</v>
      </c>
      <c r="N272" s="242" t="s">
        <v>42</v>
      </c>
      <c r="O272" s="94"/>
      <c r="P272" s="243">
        <f>O272*H272</f>
        <v>0</v>
      </c>
      <c r="Q272" s="243">
        <v>0</v>
      </c>
      <c r="R272" s="243">
        <f>Q272*H272</f>
        <v>0</v>
      </c>
      <c r="S272" s="243">
        <v>0</v>
      </c>
      <c r="T272" s="244">
        <f>S272*H272</f>
        <v>0</v>
      </c>
      <c r="U272" s="35"/>
      <c r="V272" s="35"/>
      <c r="W272" s="35"/>
      <c r="X272" s="35"/>
      <c r="Y272" s="35"/>
      <c r="Z272" s="35"/>
      <c r="AA272" s="35"/>
      <c r="AB272" s="35"/>
      <c r="AC272" s="35"/>
      <c r="AD272" s="35"/>
      <c r="AE272" s="35"/>
      <c r="AR272" s="245" t="s">
        <v>162</v>
      </c>
      <c r="AT272" s="245" t="s">
        <v>158</v>
      </c>
      <c r="AU272" s="245" t="s">
        <v>89</v>
      </c>
      <c r="AY272" s="14" t="s">
        <v>156</v>
      </c>
      <c r="BE272" s="246">
        <f>IF(N272="základná",J272,0)</f>
        <v>0</v>
      </c>
      <c r="BF272" s="246">
        <f>IF(N272="znížená",J272,0)</f>
        <v>0</v>
      </c>
      <c r="BG272" s="246">
        <f>IF(N272="zákl. prenesená",J272,0)</f>
        <v>0</v>
      </c>
      <c r="BH272" s="246">
        <f>IF(N272="zníž. prenesená",J272,0)</f>
        <v>0</v>
      </c>
      <c r="BI272" s="246">
        <f>IF(N272="nulová",J272,0)</f>
        <v>0</v>
      </c>
      <c r="BJ272" s="14" t="s">
        <v>89</v>
      </c>
      <c r="BK272" s="247">
        <f>ROUND(I272*H272,3)</f>
        <v>0</v>
      </c>
      <c r="BL272" s="14" t="s">
        <v>162</v>
      </c>
      <c r="BM272" s="245" t="s">
        <v>645</v>
      </c>
    </row>
    <row r="273" s="12" customFormat="1" ht="22.8" customHeight="1">
      <c r="A273" s="12"/>
      <c r="B273" s="218"/>
      <c r="C273" s="219"/>
      <c r="D273" s="220" t="s">
        <v>75</v>
      </c>
      <c r="E273" s="232" t="s">
        <v>562</v>
      </c>
      <c r="F273" s="232" t="s">
        <v>646</v>
      </c>
      <c r="G273" s="219"/>
      <c r="H273" s="219"/>
      <c r="I273" s="222"/>
      <c r="J273" s="233">
        <f>BK273</f>
        <v>0</v>
      </c>
      <c r="K273" s="219"/>
      <c r="L273" s="224"/>
      <c r="M273" s="225"/>
      <c r="N273" s="226"/>
      <c r="O273" s="226"/>
      <c r="P273" s="227">
        <f>P274</f>
        <v>0</v>
      </c>
      <c r="Q273" s="226"/>
      <c r="R273" s="227">
        <f>R274</f>
        <v>0</v>
      </c>
      <c r="S273" s="226"/>
      <c r="T273" s="228">
        <f>T274</f>
        <v>0</v>
      </c>
      <c r="U273" s="12"/>
      <c r="V273" s="12"/>
      <c r="W273" s="12"/>
      <c r="X273" s="12"/>
      <c r="Y273" s="12"/>
      <c r="Z273" s="12"/>
      <c r="AA273" s="12"/>
      <c r="AB273" s="12"/>
      <c r="AC273" s="12"/>
      <c r="AD273" s="12"/>
      <c r="AE273" s="12"/>
      <c r="AR273" s="229" t="s">
        <v>83</v>
      </c>
      <c r="AT273" s="230" t="s">
        <v>75</v>
      </c>
      <c r="AU273" s="230" t="s">
        <v>83</v>
      </c>
      <c r="AY273" s="229" t="s">
        <v>156</v>
      </c>
      <c r="BK273" s="231">
        <f>BK274</f>
        <v>0</v>
      </c>
    </row>
    <row r="274" s="2" customFormat="1" ht="24.15" customHeight="1">
      <c r="A274" s="35"/>
      <c r="B274" s="36"/>
      <c r="C274" s="234" t="s">
        <v>647</v>
      </c>
      <c r="D274" s="234" t="s">
        <v>158</v>
      </c>
      <c r="E274" s="235" t="s">
        <v>648</v>
      </c>
      <c r="F274" s="236" t="s">
        <v>649</v>
      </c>
      <c r="G274" s="237" t="s">
        <v>195</v>
      </c>
      <c r="H274" s="238">
        <v>334.76400000000001</v>
      </c>
      <c r="I274" s="239"/>
      <c r="J274" s="238">
        <f>ROUND(I274*H274,3)</f>
        <v>0</v>
      </c>
      <c r="K274" s="240"/>
      <c r="L274" s="41"/>
      <c r="M274" s="241" t="s">
        <v>1</v>
      </c>
      <c r="N274" s="242" t="s">
        <v>42</v>
      </c>
      <c r="O274" s="94"/>
      <c r="P274" s="243">
        <f>O274*H274</f>
        <v>0</v>
      </c>
      <c r="Q274" s="243">
        <v>0</v>
      </c>
      <c r="R274" s="243">
        <f>Q274*H274</f>
        <v>0</v>
      </c>
      <c r="S274" s="243">
        <v>0</v>
      </c>
      <c r="T274" s="244">
        <f>S274*H274</f>
        <v>0</v>
      </c>
      <c r="U274" s="35"/>
      <c r="V274" s="35"/>
      <c r="W274" s="35"/>
      <c r="X274" s="35"/>
      <c r="Y274" s="35"/>
      <c r="Z274" s="35"/>
      <c r="AA274" s="35"/>
      <c r="AB274" s="35"/>
      <c r="AC274" s="35"/>
      <c r="AD274" s="35"/>
      <c r="AE274" s="35"/>
      <c r="AR274" s="245" t="s">
        <v>162</v>
      </c>
      <c r="AT274" s="245" t="s">
        <v>158</v>
      </c>
      <c r="AU274" s="245" t="s">
        <v>89</v>
      </c>
      <c r="AY274" s="14" t="s">
        <v>156</v>
      </c>
      <c r="BE274" s="246">
        <f>IF(N274="základná",J274,0)</f>
        <v>0</v>
      </c>
      <c r="BF274" s="246">
        <f>IF(N274="znížená",J274,0)</f>
        <v>0</v>
      </c>
      <c r="BG274" s="246">
        <f>IF(N274="zákl. prenesená",J274,0)</f>
        <v>0</v>
      </c>
      <c r="BH274" s="246">
        <f>IF(N274="zníž. prenesená",J274,0)</f>
        <v>0</v>
      </c>
      <c r="BI274" s="246">
        <f>IF(N274="nulová",J274,0)</f>
        <v>0</v>
      </c>
      <c r="BJ274" s="14" t="s">
        <v>89</v>
      </c>
      <c r="BK274" s="247">
        <f>ROUND(I274*H274,3)</f>
        <v>0</v>
      </c>
      <c r="BL274" s="14" t="s">
        <v>162</v>
      </c>
      <c r="BM274" s="245" t="s">
        <v>650</v>
      </c>
    </row>
    <row r="275" s="12" customFormat="1" ht="25.92" customHeight="1">
      <c r="A275" s="12"/>
      <c r="B275" s="218"/>
      <c r="C275" s="219"/>
      <c r="D275" s="220" t="s">
        <v>75</v>
      </c>
      <c r="E275" s="221" t="s">
        <v>651</v>
      </c>
      <c r="F275" s="221" t="s">
        <v>652</v>
      </c>
      <c r="G275" s="219"/>
      <c r="H275" s="219"/>
      <c r="I275" s="222"/>
      <c r="J275" s="223">
        <f>BK275</f>
        <v>0</v>
      </c>
      <c r="K275" s="219"/>
      <c r="L275" s="224"/>
      <c r="M275" s="225"/>
      <c r="N275" s="226"/>
      <c r="O275" s="226"/>
      <c r="P275" s="227">
        <f>P276+P290+P308+P328+P332+P343+P350+P362+P388+P398+P410+P420+P424+P429</f>
        <v>0</v>
      </c>
      <c r="Q275" s="226"/>
      <c r="R275" s="227">
        <f>R276+R290+R308+R328+R332+R343+R350+R362+R388+R398+R410+R420+R424+R429</f>
        <v>30.415386643155003</v>
      </c>
      <c r="S275" s="226"/>
      <c r="T275" s="228">
        <f>T276+T290+T308+T328+T332+T343+T350+T362+T388+T398+T410+T420+T424+T429</f>
        <v>3.5552480000000002</v>
      </c>
      <c r="U275" s="12"/>
      <c r="V275" s="12"/>
      <c r="W275" s="12"/>
      <c r="X275" s="12"/>
      <c r="Y275" s="12"/>
      <c r="Z275" s="12"/>
      <c r="AA275" s="12"/>
      <c r="AB275" s="12"/>
      <c r="AC275" s="12"/>
      <c r="AD275" s="12"/>
      <c r="AE275" s="12"/>
      <c r="AR275" s="229" t="s">
        <v>89</v>
      </c>
      <c r="AT275" s="230" t="s">
        <v>75</v>
      </c>
      <c r="AU275" s="230" t="s">
        <v>76</v>
      </c>
      <c r="AY275" s="229" t="s">
        <v>156</v>
      </c>
      <c r="BK275" s="231">
        <f>BK276+BK290+BK308+BK328+BK332+BK343+BK350+BK362+BK388+BK398+BK410+BK420+BK424+BK429</f>
        <v>0</v>
      </c>
    </row>
    <row r="276" s="12" customFormat="1" ht="22.8" customHeight="1">
      <c r="A276" s="12"/>
      <c r="B276" s="218"/>
      <c r="C276" s="219"/>
      <c r="D276" s="220" t="s">
        <v>75</v>
      </c>
      <c r="E276" s="232" t="s">
        <v>653</v>
      </c>
      <c r="F276" s="232" t="s">
        <v>654</v>
      </c>
      <c r="G276" s="219"/>
      <c r="H276" s="219"/>
      <c r="I276" s="222"/>
      <c r="J276" s="233">
        <f>BK276</f>
        <v>0</v>
      </c>
      <c r="K276" s="219"/>
      <c r="L276" s="224"/>
      <c r="M276" s="225"/>
      <c r="N276" s="226"/>
      <c r="O276" s="226"/>
      <c r="P276" s="227">
        <f>SUM(P277:P289)</f>
        <v>0</v>
      </c>
      <c r="Q276" s="226"/>
      <c r="R276" s="227">
        <f>SUM(R277:R289)</f>
        <v>0.74446184999999998</v>
      </c>
      <c r="S276" s="226"/>
      <c r="T276" s="228">
        <f>SUM(T277:T289)</f>
        <v>0</v>
      </c>
      <c r="U276" s="12"/>
      <c r="V276" s="12"/>
      <c r="W276" s="12"/>
      <c r="X276" s="12"/>
      <c r="Y276" s="12"/>
      <c r="Z276" s="12"/>
      <c r="AA276" s="12"/>
      <c r="AB276" s="12"/>
      <c r="AC276" s="12"/>
      <c r="AD276" s="12"/>
      <c r="AE276" s="12"/>
      <c r="AR276" s="229" t="s">
        <v>89</v>
      </c>
      <c r="AT276" s="230" t="s">
        <v>75</v>
      </c>
      <c r="AU276" s="230" t="s">
        <v>83</v>
      </c>
      <c r="AY276" s="229" t="s">
        <v>156</v>
      </c>
      <c r="BK276" s="231">
        <f>SUM(BK277:BK289)</f>
        <v>0</v>
      </c>
    </row>
    <row r="277" s="2" customFormat="1" ht="24.15" customHeight="1">
      <c r="A277" s="35"/>
      <c r="B277" s="36"/>
      <c r="C277" s="234" t="s">
        <v>655</v>
      </c>
      <c r="D277" s="234" t="s">
        <v>158</v>
      </c>
      <c r="E277" s="235" t="s">
        <v>656</v>
      </c>
      <c r="F277" s="236" t="s">
        <v>657</v>
      </c>
      <c r="G277" s="237" t="s">
        <v>161</v>
      </c>
      <c r="H277" s="238">
        <v>34.299999999999997</v>
      </c>
      <c r="I277" s="239"/>
      <c r="J277" s="238">
        <f>ROUND(I277*H277,3)</f>
        <v>0</v>
      </c>
      <c r="K277" s="240"/>
      <c r="L277" s="41"/>
      <c r="M277" s="241" t="s">
        <v>1</v>
      </c>
      <c r="N277" s="242" t="s">
        <v>42</v>
      </c>
      <c r="O277" s="94"/>
      <c r="P277" s="243">
        <f>O277*H277</f>
        <v>0</v>
      </c>
      <c r="Q277" s="243">
        <v>0</v>
      </c>
      <c r="R277" s="243">
        <f>Q277*H277</f>
        <v>0</v>
      </c>
      <c r="S277" s="243">
        <v>0</v>
      </c>
      <c r="T277" s="244">
        <f>S277*H277</f>
        <v>0</v>
      </c>
      <c r="U277" s="35"/>
      <c r="V277" s="35"/>
      <c r="W277" s="35"/>
      <c r="X277" s="35"/>
      <c r="Y277" s="35"/>
      <c r="Z277" s="35"/>
      <c r="AA277" s="35"/>
      <c r="AB277" s="35"/>
      <c r="AC277" s="35"/>
      <c r="AD277" s="35"/>
      <c r="AE277" s="35"/>
      <c r="AR277" s="245" t="s">
        <v>222</v>
      </c>
      <c r="AT277" s="245" t="s">
        <v>158</v>
      </c>
      <c r="AU277" s="245" t="s">
        <v>89</v>
      </c>
      <c r="AY277" s="14" t="s">
        <v>156</v>
      </c>
      <c r="BE277" s="246">
        <f>IF(N277="základná",J277,0)</f>
        <v>0</v>
      </c>
      <c r="BF277" s="246">
        <f>IF(N277="znížená",J277,0)</f>
        <v>0</v>
      </c>
      <c r="BG277" s="246">
        <f>IF(N277="zákl. prenesená",J277,0)</f>
        <v>0</v>
      </c>
      <c r="BH277" s="246">
        <f>IF(N277="zníž. prenesená",J277,0)</f>
        <v>0</v>
      </c>
      <c r="BI277" s="246">
        <f>IF(N277="nulová",J277,0)</f>
        <v>0</v>
      </c>
      <c r="BJ277" s="14" t="s">
        <v>89</v>
      </c>
      <c r="BK277" s="247">
        <f>ROUND(I277*H277,3)</f>
        <v>0</v>
      </c>
      <c r="BL277" s="14" t="s">
        <v>222</v>
      </c>
      <c r="BM277" s="245" t="s">
        <v>658</v>
      </c>
    </row>
    <row r="278" s="2" customFormat="1" ht="16.5" customHeight="1">
      <c r="A278" s="35"/>
      <c r="B278" s="36"/>
      <c r="C278" s="248" t="s">
        <v>659</v>
      </c>
      <c r="D278" s="248" t="s">
        <v>192</v>
      </c>
      <c r="E278" s="249" t="s">
        <v>660</v>
      </c>
      <c r="F278" s="250" t="s">
        <v>661</v>
      </c>
      <c r="G278" s="251" t="s">
        <v>195</v>
      </c>
      <c r="H278" s="252">
        <v>0.034000000000000002</v>
      </c>
      <c r="I278" s="253"/>
      <c r="J278" s="252">
        <f>ROUND(I278*H278,3)</f>
        <v>0</v>
      </c>
      <c r="K278" s="254"/>
      <c r="L278" s="255"/>
      <c r="M278" s="256" t="s">
        <v>1</v>
      </c>
      <c r="N278" s="257" t="s">
        <v>42</v>
      </c>
      <c r="O278" s="94"/>
      <c r="P278" s="243">
        <f>O278*H278</f>
        <v>0</v>
      </c>
      <c r="Q278" s="243">
        <v>1</v>
      </c>
      <c r="R278" s="243">
        <f>Q278*H278</f>
        <v>0.034000000000000002</v>
      </c>
      <c r="S278" s="243">
        <v>0</v>
      </c>
      <c r="T278" s="244">
        <f>S278*H278</f>
        <v>0</v>
      </c>
      <c r="U278" s="35"/>
      <c r="V278" s="35"/>
      <c r="W278" s="35"/>
      <c r="X278" s="35"/>
      <c r="Y278" s="35"/>
      <c r="Z278" s="35"/>
      <c r="AA278" s="35"/>
      <c r="AB278" s="35"/>
      <c r="AC278" s="35"/>
      <c r="AD278" s="35"/>
      <c r="AE278" s="35"/>
      <c r="AR278" s="245" t="s">
        <v>288</v>
      </c>
      <c r="AT278" s="245" t="s">
        <v>192</v>
      </c>
      <c r="AU278" s="245" t="s">
        <v>89</v>
      </c>
      <c r="AY278" s="14" t="s">
        <v>156</v>
      </c>
      <c r="BE278" s="246">
        <f>IF(N278="základná",J278,0)</f>
        <v>0</v>
      </c>
      <c r="BF278" s="246">
        <f>IF(N278="znížená",J278,0)</f>
        <v>0</v>
      </c>
      <c r="BG278" s="246">
        <f>IF(N278="zákl. prenesená",J278,0)</f>
        <v>0</v>
      </c>
      <c r="BH278" s="246">
        <f>IF(N278="zníž. prenesená",J278,0)</f>
        <v>0</v>
      </c>
      <c r="BI278" s="246">
        <f>IF(N278="nulová",J278,0)</f>
        <v>0</v>
      </c>
      <c r="BJ278" s="14" t="s">
        <v>89</v>
      </c>
      <c r="BK278" s="247">
        <f>ROUND(I278*H278,3)</f>
        <v>0</v>
      </c>
      <c r="BL278" s="14" t="s">
        <v>222</v>
      </c>
      <c r="BM278" s="245" t="s">
        <v>662</v>
      </c>
    </row>
    <row r="279" s="2" customFormat="1" ht="24.15" customHeight="1">
      <c r="A279" s="35"/>
      <c r="B279" s="36"/>
      <c r="C279" s="234" t="s">
        <v>663</v>
      </c>
      <c r="D279" s="234" t="s">
        <v>158</v>
      </c>
      <c r="E279" s="235" t="s">
        <v>664</v>
      </c>
      <c r="F279" s="236" t="s">
        <v>665</v>
      </c>
      <c r="G279" s="237" t="s">
        <v>161</v>
      </c>
      <c r="H279" s="238">
        <v>5.1900000000000004</v>
      </c>
      <c r="I279" s="239"/>
      <c r="J279" s="238">
        <f>ROUND(I279*H279,3)</f>
        <v>0</v>
      </c>
      <c r="K279" s="240"/>
      <c r="L279" s="41"/>
      <c r="M279" s="241" t="s">
        <v>1</v>
      </c>
      <c r="N279" s="242" t="s">
        <v>42</v>
      </c>
      <c r="O279" s="94"/>
      <c r="P279" s="243">
        <f>O279*H279</f>
        <v>0</v>
      </c>
      <c r="Q279" s="243">
        <v>0</v>
      </c>
      <c r="R279" s="243">
        <f>Q279*H279</f>
        <v>0</v>
      </c>
      <c r="S279" s="243">
        <v>0</v>
      </c>
      <c r="T279" s="244">
        <f>S279*H279</f>
        <v>0</v>
      </c>
      <c r="U279" s="35"/>
      <c r="V279" s="35"/>
      <c r="W279" s="35"/>
      <c r="X279" s="35"/>
      <c r="Y279" s="35"/>
      <c r="Z279" s="35"/>
      <c r="AA279" s="35"/>
      <c r="AB279" s="35"/>
      <c r="AC279" s="35"/>
      <c r="AD279" s="35"/>
      <c r="AE279" s="35"/>
      <c r="AR279" s="245" t="s">
        <v>222</v>
      </c>
      <c r="AT279" s="245" t="s">
        <v>158</v>
      </c>
      <c r="AU279" s="245" t="s">
        <v>89</v>
      </c>
      <c r="AY279" s="14" t="s">
        <v>156</v>
      </c>
      <c r="BE279" s="246">
        <f>IF(N279="základná",J279,0)</f>
        <v>0</v>
      </c>
      <c r="BF279" s="246">
        <f>IF(N279="znížená",J279,0)</f>
        <v>0</v>
      </c>
      <c r="BG279" s="246">
        <f>IF(N279="zákl. prenesená",J279,0)</f>
        <v>0</v>
      </c>
      <c r="BH279" s="246">
        <f>IF(N279="zníž. prenesená",J279,0)</f>
        <v>0</v>
      </c>
      <c r="BI279" s="246">
        <f>IF(N279="nulová",J279,0)</f>
        <v>0</v>
      </c>
      <c r="BJ279" s="14" t="s">
        <v>89</v>
      </c>
      <c r="BK279" s="247">
        <f>ROUND(I279*H279,3)</f>
        <v>0</v>
      </c>
      <c r="BL279" s="14" t="s">
        <v>222</v>
      </c>
      <c r="BM279" s="245" t="s">
        <v>666</v>
      </c>
    </row>
    <row r="280" s="2" customFormat="1" ht="16.5" customHeight="1">
      <c r="A280" s="35"/>
      <c r="B280" s="36"/>
      <c r="C280" s="248" t="s">
        <v>667</v>
      </c>
      <c r="D280" s="248" t="s">
        <v>192</v>
      </c>
      <c r="E280" s="249" t="s">
        <v>660</v>
      </c>
      <c r="F280" s="250" t="s">
        <v>661</v>
      </c>
      <c r="G280" s="251" t="s">
        <v>195</v>
      </c>
      <c r="H280" s="252">
        <v>0.0060000000000000001</v>
      </c>
      <c r="I280" s="253"/>
      <c r="J280" s="252">
        <f>ROUND(I280*H280,3)</f>
        <v>0</v>
      </c>
      <c r="K280" s="254"/>
      <c r="L280" s="255"/>
      <c r="M280" s="256" t="s">
        <v>1</v>
      </c>
      <c r="N280" s="257" t="s">
        <v>42</v>
      </c>
      <c r="O280" s="94"/>
      <c r="P280" s="243">
        <f>O280*H280</f>
        <v>0</v>
      </c>
      <c r="Q280" s="243">
        <v>1</v>
      </c>
      <c r="R280" s="243">
        <f>Q280*H280</f>
        <v>0.0060000000000000001</v>
      </c>
      <c r="S280" s="243">
        <v>0</v>
      </c>
      <c r="T280" s="244">
        <f>S280*H280</f>
        <v>0</v>
      </c>
      <c r="U280" s="35"/>
      <c r="V280" s="35"/>
      <c r="W280" s="35"/>
      <c r="X280" s="35"/>
      <c r="Y280" s="35"/>
      <c r="Z280" s="35"/>
      <c r="AA280" s="35"/>
      <c r="AB280" s="35"/>
      <c r="AC280" s="35"/>
      <c r="AD280" s="35"/>
      <c r="AE280" s="35"/>
      <c r="AR280" s="245" t="s">
        <v>288</v>
      </c>
      <c r="AT280" s="245" t="s">
        <v>192</v>
      </c>
      <c r="AU280" s="245" t="s">
        <v>89</v>
      </c>
      <c r="AY280" s="14" t="s">
        <v>156</v>
      </c>
      <c r="BE280" s="246">
        <f>IF(N280="základná",J280,0)</f>
        <v>0</v>
      </c>
      <c r="BF280" s="246">
        <f>IF(N280="znížená",J280,0)</f>
        <v>0</v>
      </c>
      <c r="BG280" s="246">
        <f>IF(N280="zákl. prenesená",J280,0)</f>
        <v>0</v>
      </c>
      <c r="BH280" s="246">
        <f>IF(N280="zníž. prenesená",J280,0)</f>
        <v>0</v>
      </c>
      <c r="BI280" s="246">
        <f>IF(N280="nulová",J280,0)</f>
        <v>0</v>
      </c>
      <c r="BJ280" s="14" t="s">
        <v>89</v>
      </c>
      <c r="BK280" s="247">
        <f>ROUND(I280*H280,3)</f>
        <v>0</v>
      </c>
      <c r="BL280" s="14" t="s">
        <v>222</v>
      </c>
      <c r="BM280" s="245" t="s">
        <v>668</v>
      </c>
    </row>
    <row r="281" s="2" customFormat="1" ht="37.8" customHeight="1">
      <c r="A281" s="35"/>
      <c r="B281" s="36"/>
      <c r="C281" s="234" t="s">
        <v>669</v>
      </c>
      <c r="D281" s="234" t="s">
        <v>158</v>
      </c>
      <c r="E281" s="235" t="s">
        <v>670</v>
      </c>
      <c r="F281" s="236" t="s">
        <v>671</v>
      </c>
      <c r="G281" s="237" t="s">
        <v>161</v>
      </c>
      <c r="H281" s="238">
        <v>118.768</v>
      </c>
      <c r="I281" s="239"/>
      <c r="J281" s="238">
        <f>ROUND(I281*H281,3)</f>
        <v>0</v>
      </c>
      <c r="K281" s="240"/>
      <c r="L281" s="41"/>
      <c r="M281" s="241" t="s">
        <v>1</v>
      </c>
      <c r="N281" s="242" t="s">
        <v>42</v>
      </c>
      <c r="O281" s="94"/>
      <c r="P281" s="243">
        <f>O281*H281</f>
        <v>0</v>
      </c>
      <c r="Q281" s="243">
        <v>0.0035000000000000001</v>
      </c>
      <c r="R281" s="243">
        <f>Q281*H281</f>
        <v>0.415688</v>
      </c>
      <c r="S281" s="243">
        <v>0</v>
      </c>
      <c r="T281" s="244">
        <f>S281*H281</f>
        <v>0</v>
      </c>
      <c r="U281" s="35"/>
      <c r="V281" s="35"/>
      <c r="W281" s="35"/>
      <c r="X281" s="35"/>
      <c r="Y281" s="35"/>
      <c r="Z281" s="35"/>
      <c r="AA281" s="35"/>
      <c r="AB281" s="35"/>
      <c r="AC281" s="35"/>
      <c r="AD281" s="35"/>
      <c r="AE281" s="35"/>
      <c r="AR281" s="245" t="s">
        <v>222</v>
      </c>
      <c r="AT281" s="245" t="s">
        <v>158</v>
      </c>
      <c r="AU281" s="245" t="s">
        <v>89</v>
      </c>
      <c r="AY281" s="14" t="s">
        <v>156</v>
      </c>
      <c r="BE281" s="246">
        <f>IF(N281="základná",J281,0)</f>
        <v>0</v>
      </c>
      <c r="BF281" s="246">
        <f>IF(N281="znížená",J281,0)</f>
        <v>0</v>
      </c>
      <c r="BG281" s="246">
        <f>IF(N281="zákl. prenesená",J281,0)</f>
        <v>0</v>
      </c>
      <c r="BH281" s="246">
        <f>IF(N281="zníž. prenesená",J281,0)</f>
        <v>0</v>
      </c>
      <c r="BI281" s="246">
        <f>IF(N281="nulová",J281,0)</f>
        <v>0</v>
      </c>
      <c r="BJ281" s="14" t="s">
        <v>89</v>
      </c>
      <c r="BK281" s="247">
        <f>ROUND(I281*H281,3)</f>
        <v>0</v>
      </c>
      <c r="BL281" s="14" t="s">
        <v>222</v>
      </c>
      <c r="BM281" s="245" t="s">
        <v>672</v>
      </c>
    </row>
    <row r="282" s="2" customFormat="1" ht="37.8" customHeight="1">
      <c r="A282" s="35"/>
      <c r="B282" s="36"/>
      <c r="C282" s="234" t="s">
        <v>673</v>
      </c>
      <c r="D282" s="234" t="s">
        <v>158</v>
      </c>
      <c r="E282" s="235" t="s">
        <v>674</v>
      </c>
      <c r="F282" s="236" t="s">
        <v>675</v>
      </c>
      <c r="G282" s="237" t="s">
        <v>161</v>
      </c>
      <c r="H282" s="238">
        <v>18.030000000000001</v>
      </c>
      <c r="I282" s="239"/>
      <c r="J282" s="238">
        <f>ROUND(I282*H282,3)</f>
        <v>0</v>
      </c>
      <c r="K282" s="240"/>
      <c r="L282" s="41"/>
      <c r="M282" s="241" t="s">
        <v>1</v>
      </c>
      <c r="N282" s="242" t="s">
        <v>42</v>
      </c>
      <c r="O282" s="94"/>
      <c r="P282" s="243">
        <f>O282*H282</f>
        <v>0</v>
      </c>
      <c r="Q282" s="243">
        <v>0.0035000000000000001</v>
      </c>
      <c r="R282" s="243">
        <f>Q282*H282</f>
        <v>0.063105000000000008</v>
      </c>
      <c r="S282" s="243">
        <v>0</v>
      </c>
      <c r="T282" s="244">
        <f>S282*H282</f>
        <v>0</v>
      </c>
      <c r="U282" s="35"/>
      <c r="V282" s="35"/>
      <c r="W282" s="35"/>
      <c r="X282" s="35"/>
      <c r="Y282" s="35"/>
      <c r="Z282" s="35"/>
      <c r="AA282" s="35"/>
      <c r="AB282" s="35"/>
      <c r="AC282" s="35"/>
      <c r="AD282" s="35"/>
      <c r="AE282" s="35"/>
      <c r="AR282" s="245" t="s">
        <v>222</v>
      </c>
      <c r="AT282" s="245" t="s">
        <v>158</v>
      </c>
      <c r="AU282" s="245" t="s">
        <v>89</v>
      </c>
      <c r="AY282" s="14" t="s">
        <v>156</v>
      </c>
      <c r="BE282" s="246">
        <f>IF(N282="základná",J282,0)</f>
        <v>0</v>
      </c>
      <c r="BF282" s="246">
        <f>IF(N282="znížená",J282,0)</f>
        <v>0</v>
      </c>
      <c r="BG282" s="246">
        <f>IF(N282="zákl. prenesená",J282,0)</f>
        <v>0</v>
      </c>
      <c r="BH282" s="246">
        <f>IF(N282="zníž. prenesená",J282,0)</f>
        <v>0</v>
      </c>
      <c r="BI282" s="246">
        <f>IF(N282="nulová",J282,0)</f>
        <v>0</v>
      </c>
      <c r="BJ282" s="14" t="s">
        <v>89</v>
      </c>
      <c r="BK282" s="247">
        <f>ROUND(I282*H282,3)</f>
        <v>0</v>
      </c>
      <c r="BL282" s="14" t="s">
        <v>222</v>
      </c>
      <c r="BM282" s="245" t="s">
        <v>676</v>
      </c>
    </row>
    <row r="283" s="2" customFormat="1" ht="24.15" customHeight="1">
      <c r="A283" s="35"/>
      <c r="B283" s="36"/>
      <c r="C283" s="234" t="s">
        <v>677</v>
      </c>
      <c r="D283" s="234" t="s">
        <v>158</v>
      </c>
      <c r="E283" s="235" t="s">
        <v>678</v>
      </c>
      <c r="F283" s="236" t="s">
        <v>679</v>
      </c>
      <c r="G283" s="237" t="s">
        <v>161</v>
      </c>
      <c r="H283" s="238">
        <v>4.2999999999999998</v>
      </c>
      <c r="I283" s="239"/>
      <c r="J283" s="238">
        <f>ROUND(I283*H283,3)</f>
        <v>0</v>
      </c>
      <c r="K283" s="240"/>
      <c r="L283" s="41"/>
      <c r="M283" s="241" t="s">
        <v>1</v>
      </c>
      <c r="N283" s="242" t="s">
        <v>42</v>
      </c>
      <c r="O283" s="94"/>
      <c r="P283" s="243">
        <f>O283*H283</f>
        <v>0</v>
      </c>
      <c r="Q283" s="243">
        <v>8.0000000000000007E-05</v>
      </c>
      <c r="R283" s="243">
        <f>Q283*H283</f>
        <v>0.00034400000000000001</v>
      </c>
      <c r="S283" s="243">
        <v>0</v>
      </c>
      <c r="T283" s="244">
        <f>S283*H283</f>
        <v>0</v>
      </c>
      <c r="U283" s="35"/>
      <c r="V283" s="35"/>
      <c r="W283" s="35"/>
      <c r="X283" s="35"/>
      <c r="Y283" s="35"/>
      <c r="Z283" s="35"/>
      <c r="AA283" s="35"/>
      <c r="AB283" s="35"/>
      <c r="AC283" s="35"/>
      <c r="AD283" s="35"/>
      <c r="AE283" s="35"/>
      <c r="AR283" s="245" t="s">
        <v>222</v>
      </c>
      <c r="AT283" s="245" t="s">
        <v>158</v>
      </c>
      <c r="AU283" s="245" t="s">
        <v>89</v>
      </c>
      <c r="AY283" s="14" t="s">
        <v>156</v>
      </c>
      <c r="BE283" s="246">
        <f>IF(N283="základná",J283,0)</f>
        <v>0</v>
      </c>
      <c r="BF283" s="246">
        <f>IF(N283="znížená",J283,0)</f>
        <v>0</v>
      </c>
      <c r="BG283" s="246">
        <f>IF(N283="zákl. prenesená",J283,0)</f>
        <v>0</v>
      </c>
      <c r="BH283" s="246">
        <f>IF(N283="zníž. prenesená",J283,0)</f>
        <v>0</v>
      </c>
      <c r="BI283" s="246">
        <f>IF(N283="nulová",J283,0)</f>
        <v>0</v>
      </c>
      <c r="BJ283" s="14" t="s">
        <v>89</v>
      </c>
      <c r="BK283" s="247">
        <f>ROUND(I283*H283,3)</f>
        <v>0</v>
      </c>
      <c r="BL283" s="14" t="s">
        <v>222</v>
      </c>
      <c r="BM283" s="245" t="s">
        <v>680</v>
      </c>
    </row>
    <row r="284" s="2" customFormat="1" ht="37.8" customHeight="1">
      <c r="A284" s="35"/>
      <c r="B284" s="36"/>
      <c r="C284" s="248" t="s">
        <v>681</v>
      </c>
      <c r="D284" s="248" t="s">
        <v>192</v>
      </c>
      <c r="E284" s="249" t="s">
        <v>682</v>
      </c>
      <c r="F284" s="250" t="s">
        <v>683</v>
      </c>
      <c r="G284" s="251" t="s">
        <v>161</v>
      </c>
      <c r="H284" s="252">
        <v>4.9450000000000003</v>
      </c>
      <c r="I284" s="253"/>
      <c r="J284" s="252">
        <f>ROUND(I284*H284,3)</f>
        <v>0</v>
      </c>
      <c r="K284" s="254"/>
      <c r="L284" s="255"/>
      <c r="M284" s="256" t="s">
        <v>1</v>
      </c>
      <c r="N284" s="257" t="s">
        <v>42</v>
      </c>
      <c r="O284" s="94"/>
      <c r="P284" s="243">
        <f>O284*H284</f>
        <v>0</v>
      </c>
      <c r="Q284" s="243">
        <v>0.002</v>
      </c>
      <c r="R284" s="243">
        <f>Q284*H284</f>
        <v>0.0098900000000000012</v>
      </c>
      <c r="S284" s="243">
        <v>0</v>
      </c>
      <c r="T284" s="244">
        <f>S284*H284</f>
        <v>0</v>
      </c>
      <c r="U284" s="35"/>
      <c r="V284" s="35"/>
      <c r="W284" s="35"/>
      <c r="X284" s="35"/>
      <c r="Y284" s="35"/>
      <c r="Z284" s="35"/>
      <c r="AA284" s="35"/>
      <c r="AB284" s="35"/>
      <c r="AC284" s="35"/>
      <c r="AD284" s="35"/>
      <c r="AE284" s="35"/>
      <c r="AR284" s="245" t="s">
        <v>288</v>
      </c>
      <c r="AT284" s="245" t="s">
        <v>192</v>
      </c>
      <c r="AU284" s="245" t="s">
        <v>89</v>
      </c>
      <c r="AY284" s="14" t="s">
        <v>156</v>
      </c>
      <c r="BE284" s="246">
        <f>IF(N284="základná",J284,0)</f>
        <v>0</v>
      </c>
      <c r="BF284" s="246">
        <f>IF(N284="znížená",J284,0)</f>
        <v>0</v>
      </c>
      <c r="BG284" s="246">
        <f>IF(N284="zákl. prenesená",J284,0)</f>
        <v>0</v>
      </c>
      <c r="BH284" s="246">
        <f>IF(N284="zníž. prenesená",J284,0)</f>
        <v>0</v>
      </c>
      <c r="BI284" s="246">
        <f>IF(N284="nulová",J284,0)</f>
        <v>0</v>
      </c>
      <c r="BJ284" s="14" t="s">
        <v>89</v>
      </c>
      <c r="BK284" s="247">
        <f>ROUND(I284*H284,3)</f>
        <v>0</v>
      </c>
      <c r="BL284" s="14" t="s">
        <v>222</v>
      </c>
      <c r="BM284" s="245" t="s">
        <v>684</v>
      </c>
    </row>
    <row r="285" s="2" customFormat="1" ht="24.15" customHeight="1">
      <c r="A285" s="35"/>
      <c r="B285" s="36"/>
      <c r="C285" s="234" t="s">
        <v>685</v>
      </c>
      <c r="D285" s="234" t="s">
        <v>158</v>
      </c>
      <c r="E285" s="235" t="s">
        <v>686</v>
      </c>
      <c r="F285" s="236" t="s">
        <v>687</v>
      </c>
      <c r="G285" s="237" t="s">
        <v>161</v>
      </c>
      <c r="H285" s="238">
        <v>34.299999999999997</v>
      </c>
      <c r="I285" s="239"/>
      <c r="J285" s="238">
        <f>ROUND(I285*H285,3)</f>
        <v>0</v>
      </c>
      <c r="K285" s="240"/>
      <c r="L285" s="41"/>
      <c r="M285" s="241" t="s">
        <v>1</v>
      </c>
      <c r="N285" s="242" t="s">
        <v>42</v>
      </c>
      <c r="O285" s="94"/>
      <c r="P285" s="243">
        <f>O285*H285</f>
        <v>0</v>
      </c>
      <c r="Q285" s="243">
        <v>0.00054000000000000001</v>
      </c>
      <c r="R285" s="243">
        <f>Q285*H285</f>
        <v>0.018522</v>
      </c>
      <c r="S285" s="243">
        <v>0</v>
      </c>
      <c r="T285" s="244">
        <f>S285*H285</f>
        <v>0</v>
      </c>
      <c r="U285" s="35"/>
      <c r="V285" s="35"/>
      <c r="W285" s="35"/>
      <c r="X285" s="35"/>
      <c r="Y285" s="35"/>
      <c r="Z285" s="35"/>
      <c r="AA285" s="35"/>
      <c r="AB285" s="35"/>
      <c r="AC285" s="35"/>
      <c r="AD285" s="35"/>
      <c r="AE285" s="35"/>
      <c r="AR285" s="245" t="s">
        <v>222</v>
      </c>
      <c r="AT285" s="245" t="s">
        <v>158</v>
      </c>
      <c r="AU285" s="245" t="s">
        <v>89</v>
      </c>
      <c r="AY285" s="14" t="s">
        <v>156</v>
      </c>
      <c r="BE285" s="246">
        <f>IF(N285="základná",J285,0)</f>
        <v>0</v>
      </c>
      <c r="BF285" s="246">
        <f>IF(N285="znížená",J285,0)</f>
        <v>0</v>
      </c>
      <c r="BG285" s="246">
        <f>IF(N285="zákl. prenesená",J285,0)</f>
        <v>0</v>
      </c>
      <c r="BH285" s="246">
        <f>IF(N285="zníž. prenesená",J285,0)</f>
        <v>0</v>
      </c>
      <c r="BI285" s="246">
        <f>IF(N285="nulová",J285,0)</f>
        <v>0</v>
      </c>
      <c r="BJ285" s="14" t="s">
        <v>89</v>
      </c>
      <c r="BK285" s="247">
        <f>ROUND(I285*H285,3)</f>
        <v>0</v>
      </c>
      <c r="BL285" s="14" t="s">
        <v>222</v>
      </c>
      <c r="BM285" s="245" t="s">
        <v>688</v>
      </c>
    </row>
    <row r="286" s="2" customFormat="1" ht="24.15" customHeight="1">
      <c r="A286" s="35"/>
      <c r="B286" s="36"/>
      <c r="C286" s="248" t="s">
        <v>689</v>
      </c>
      <c r="D286" s="248" t="s">
        <v>192</v>
      </c>
      <c r="E286" s="249" t="s">
        <v>690</v>
      </c>
      <c r="F286" s="250" t="s">
        <v>691</v>
      </c>
      <c r="G286" s="251" t="s">
        <v>161</v>
      </c>
      <c r="H286" s="252">
        <v>39.445</v>
      </c>
      <c r="I286" s="253"/>
      <c r="J286" s="252">
        <f>ROUND(I286*H286,3)</f>
        <v>0</v>
      </c>
      <c r="K286" s="254"/>
      <c r="L286" s="255"/>
      <c r="M286" s="256" t="s">
        <v>1</v>
      </c>
      <c r="N286" s="257" t="s">
        <v>42</v>
      </c>
      <c r="O286" s="94"/>
      <c r="P286" s="243">
        <f>O286*H286</f>
        <v>0</v>
      </c>
      <c r="Q286" s="243">
        <v>0.0042500000000000003</v>
      </c>
      <c r="R286" s="243">
        <f>Q286*H286</f>
        <v>0.16764125000000002</v>
      </c>
      <c r="S286" s="243">
        <v>0</v>
      </c>
      <c r="T286" s="244">
        <f>S286*H286</f>
        <v>0</v>
      </c>
      <c r="U286" s="35"/>
      <c r="V286" s="35"/>
      <c r="W286" s="35"/>
      <c r="X286" s="35"/>
      <c r="Y286" s="35"/>
      <c r="Z286" s="35"/>
      <c r="AA286" s="35"/>
      <c r="AB286" s="35"/>
      <c r="AC286" s="35"/>
      <c r="AD286" s="35"/>
      <c r="AE286" s="35"/>
      <c r="AR286" s="245" t="s">
        <v>288</v>
      </c>
      <c r="AT286" s="245" t="s">
        <v>192</v>
      </c>
      <c r="AU286" s="245" t="s">
        <v>89</v>
      </c>
      <c r="AY286" s="14" t="s">
        <v>156</v>
      </c>
      <c r="BE286" s="246">
        <f>IF(N286="základná",J286,0)</f>
        <v>0</v>
      </c>
      <c r="BF286" s="246">
        <f>IF(N286="znížená",J286,0)</f>
        <v>0</v>
      </c>
      <c r="BG286" s="246">
        <f>IF(N286="zákl. prenesená",J286,0)</f>
        <v>0</v>
      </c>
      <c r="BH286" s="246">
        <f>IF(N286="zníž. prenesená",J286,0)</f>
        <v>0</v>
      </c>
      <c r="BI286" s="246">
        <f>IF(N286="nulová",J286,0)</f>
        <v>0</v>
      </c>
      <c r="BJ286" s="14" t="s">
        <v>89</v>
      </c>
      <c r="BK286" s="247">
        <f>ROUND(I286*H286,3)</f>
        <v>0</v>
      </c>
      <c r="BL286" s="14" t="s">
        <v>222</v>
      </c>
      <c r="BM286" s="245" t="s">
        <v>692</v>
      </c>
    </row>
    <row r="287" s="2" customFormat="1" ht="24.15" customHeight="1">
      <c r="A287" s="35"/>
      <c r="B287" s="36"/>
      <c r="C287" s="234" t="s">
        <v>693</v>
      </c>
      <c r="D287" s="234" t="s">
        <v>158</v>
      </c>
      <c r="E287" s="235" t="s">
        <v>694</v>
      </c>
      <c r="F287" s="236" t="s">
        <v>695</v>
      </c>
      <c r="G287" s="237" t="s">
        <v>161</v>
      </c>
      <c r="H287" s="238">
        <v>5.1900000000000004</v>
      </c>
      <c r="I287" s="239"/>
      <c r="J287" s="238">
        <f>ROUND(I287*H287,3)</f>
        <v>0</v>
      </c>
      <c r="K287" s="240"/>
      <c r="L287" s="41"/>
      <c r="M287" s="241" t="s">
        <v>1</v>
      </c>
      <c r="N287" s="242" t="s">
        <v>42</v>
      </c>
      <c r="O287" s="94"/>
      <c r="P287" s="243">
        <f>O287*H287</f>
        <v>0</v>
      </c>
      <c r="Q287" s="243">
        <v>0.00054000000000000001</v>
      </c>
      <c r="R287" s="243">
        <f>Q287*H287</f>
        <v>0.0028026000000000001</v>
      </c>
      <c r="S287" s="243">
        <v>0</v>
      </c>
      <c r="T287" s="244">
        <f>S287*H287</f>
        <v>0</v>
      </c>
      <c r="U287" s="35"/>
      <c r="V287" s="35"/>
      <c r="W287" s="35"/>
      <c r="X287" s="35"/>
      <c r="Y287" s="35"/>
      <c r="Z287" s="35"/>
      <c r="AA287" s="35"/>
      <c r="AB287" s="35"/>
      <c r="AC287" s="35"/>
      <c r="AD287" s="35"/>
      <c r="AE287" s="35"/>
      <c r="AR287" s="245" t="s">
        <v>222</v>
      </c>
      <c r="AT287" s="245" t="s">
        <v>158</v>
      </c>
      <c r="AU287" s="245" t="s">
        <v>89</v>
      </c>
      <c r="AY287" s="14" t="s">
        <v>156</v>
      </c>
      <c r="BE287" s="246">
        <f>IF(N287="základná",J287,0)</f>
        <v>0</v>
      </c>
      <c r="BF287" s="246">
        <f>IF(N287="znížená",J287,0)</f>
        <v>0</v>
      </c>
      <c r="BG287" s="246">
        <f>IF(N287="zákl. prenesená",J287,0)</f>
        <v>0</v>
      </c>
      <c r="BH287" s="246">
        <f>IF(N287="zníž. prenesená",J287,0)</f>
        <v>0</v>
      </c>
      <c r="BI287" s="246">
        <f>IF(N287="nulová",J287,0)</f>
        <v>0</v>
      </c>
      <c r="BJ287" s="14" t="s">
        <v>89</v>
      </c>
      <c r="BK287" s="247">
        <f>ROUND(I287*H287,3)</f>
        <v>0</v>
      </c>
      <c r="BL287" s="14" t="s">
        <v>222</v>
      </c>
      <c r="BM287" s="245" t="s">
        <v>696</v>
      </c>
    </row>
    <row r="288" s="2" customFormat="1" ht="24.15" customHeight="1">
      <c r="A288" s="35"/>
      <c r="B288" s="36"/>
      <c r="C288" s="248" t="s">
        <v>697</v>
      </c>
      <c r="D288" s="248" t="s">
        <v>192</v>
      </c>
      <c r="E288" s="249" t="s">
        <v>690</v>
      </c>
      <c r="F288" s="250" t="s">
        <v>691</v>
      </c>
      <c r="G288" s="251" t="s">
        <v>161</v>
      </c>
      <c r="H288" s="252">
        <v>6.2279999999999998</v>
      </c>
      <c r="I288" s="253"/>
      <c r="J288" s="252">
        <f>ROUND(I288*H288,3)</f>
        <v>0</v>
      </c>
      <c r="K288" s="254"/>
      <c r="L288" s="255"/>
      <c r="M288" s="256" t="s">
        <v>1</v>
      </c>
      <c r="N288" s="257" t="s">
        <v>42</v>
      </c>
      <c r="O288" s="94"/>
      <c r="P288" s="243">
        <f>O288*H288</f>
        <v>0</v>
      </c>
      <c r="Q288" s="243">
        <v>0.0042500000000000003</v>
      </c>
      <c r="R288" s="243">
        <f>Q288*H288</f>
        <v>0.026468999999999999</v>
      </c>
      <c r="S288" s="243">
        <v>0</v>
      </c>
      <c r="T288" s="244">
        <f>S288*H288</f>
        <v>0</v>
      </c>
      <c r="U288" s="35"/>
      <c r="V288" s="35"/>
      <c r="W288" s="35"/>
      <c r="X288" s="35"/>
      <c r="Y288" s="35"/>
      <c r="Z288" s="35"/>
      <c r="AA288" s="35"/>
      <c r="AB288" s="35"/>
      <c r="AC288" s="35"/>
      <c r="AD288" s="35"/>
      <c r="AE288" s="35"/>
      <c r="AR288" s="245" t="s">
        <v>288</v>
      </c>
      <c r="AT288" s="245" t="s">
        <v>192</v>
      </c>
      <c r="AU288" s="245" t="s">
        <v>89</v>
      </c>
      <c r="AY288" s="14" t="s">
        <v>156</v>
      </c>
      <c r="BE288" s="246">
        <f>IF(N288="základná",J288,0)</f>
        <v>0</v>
      </c>
      <c r="BF288" s="246">
        <f>IF(N288="znížená",J288,0)</f>
        <v>0</v>
      </c>
      <c r="BG288" s="246">
        <f>IF(N288="zákl. prenesená",J288,0)</f>
        <v>0</v>
      </c>
      <c r="BH288" s="246">
        <f>IF(N288="zníž. prenesená",J288,0)</f>
        <v>0</v>
      </c>
      <c r="BI288" s="246">
        <f>IF(N288="nulová",J288,0)</f>
        <v>0</v>
      </c>
      <c r="BJ288" s="14" t="s">
        <v>89</v>
      </c>
      <c r="BK288" s="247">
        <f>ROUND(I288*H288,3)</f>
        <v>0</v>
      </c>
      <c r="BL288" s="14" t="s">
        <v>222</v>
      </c>
      <c r="BM288" s="245" t="s">
        <v>698</v>
      </c>
    </row>
    <row r="289" s="2" customFormat="1" ht="24.15" customHeight="1">
      <c r="A289" s="35"/>
      <c r="B289" s="36"/>
      <c r="C289" s="234" t="s">
        <v>699</v>
      </c>
      <c r="D289" s="234" t="s">
        <v>158</v>
      </c>
      <c r="E289" s="235" t="s">
        <v>700</v>
      </c>
      <c r="F289" s="236" t="s">
        <v>701</v>
      </c>
      <c r="G289" s="237" t="s">
        <v>702</v>
      </c>
      <c r="H289" s="239"/>
      <c r="I289" s="239"/>
      <c r="J289" s="238">
        <f>ROUND(I289*H289,3)</f>
        <v>0</v>
      </c>
      <c r="K289" s="240"/>
      <c r="L289" s="41"/>
      <c r="M289" s="241" t="s">
        <v>1</v>
      </c>
      <c r="N289" s="242" t="s">
        <v>42</v>
      </c>
      <c r="O289" s="94"/>
      <c r="P289" s="243">
        <f>O289*H289</f>
        <v>0</v>
      </c>
      <c r="Q289" s="243">
        <v>0</v>
      </c>
      <c r="R289" s="243">
        <f>Q289*H289</f>
        <v>0</v>
      </c>
      <c r="S289" s="243">
        <v>0</v>
      </c>
      <c r="T289" s="244">
        <f>S289*H289</f>
        <v>0</v>
      </c>
      <c r="U289" s="35"/>
      <c r="V289" s="35"/>
      <c r="W289" s="35"/>
      <c r="X289" s="35"/>
      <c r="Y289" s="35"/>
      <c r="Z289" s="35"/>
      <c r="AA289" s="35"/>
      <c r="AB289" s="35"/>
      <c r="AC289" s="35"/>
      <c r="AD289" s="35"/>
      <c r="AE289" s="35"/>
      <c r="AR289" s="245" t="s">
        <v>222</v>
      </c>
      <c r="AT289" s="245" t="s">
        <v>158</v>
      </c>
      <c r="AU289" s="245" t="s">
        <v>89</v>
      </c>
      <c r="AY289" s="14" t="s">
        <v>156</v>
      </c>
      <c r="BE289" s="246">
        <f>IF(N289="základná",J289,0)</f>
        <v>0</v>
      </c>
      <c r="BF289" s="246">
        <f>IF(N289="znížená",J289,0)</f>
        <v>0</v>
      </c>
      <c r="BG289" s="246">
        <f>IF(N289="zákl. prenesená",J289,0)</f>
        <v>0</v>
      </c>
      <c r="BH289" s="246">
        <f>IF(N289="zníž. prenesená",J289,0)</f>
        <v>0</v>
      </c>
      <c r="BI289" s="246">
        <f>IF(N289="nulová",J289,0)</f>
        <v>0</v>
      </c>
      <c r="BJ289" s="14" t="s">
        <v>89</v>
      </c>
      <c r="BK289" s="247">
        <f>ROUND(I289*H289,3)</f>
        <v>0</v>
      </c>
      <c r="BL289" s="14" t="s">
        <v>222</v>
      </c>
      <c r="BM289" s="245" t="s">
        <v>703</v>
      </c>
    </row>
    <row r="290" s="12" customFormat="1" ht="22.8" customHeight="1">
      <c r="A290" s="12"/>
      <c r="B290" s="218"/>
      <c r="C290" s="219"/>
      <c r="D290" s="220" t="s">
        <v>75</v>
      </c>
      <c r="E290" s="232" t="s">
        <v>704</v>
      </c>
      <c r="F290" s="232" t="s">
        <v>705</v>
      </c>
      <c r="G290" s="219"/>
      <c r="H290" s="219"/>
      <c r="I290" s="222"/>
      <c r="J290" s="233">
        <f>BK290</f>
        <v>0</v>
      </c>
      <c r="K290" s="219"/>
      <c r="L290" s="224"/>
      <c r="M290" s="225"/>
      <c r="N290" s="226"/>
      <c r="O290" s="226"/>
      <c r="P290" s="227">
        <f>SUM(P291:P307)</f>
        <v>0</v>
      </c>
      <c r="Q290" s="226"/>
      <c r="R290" s="227">
        <f>SUM(R291:R307)</f>
        <v>1.9630311000000003</v>
      </c>
      <c r="S290" s="226"/>
      <c r="T290" s="228">
        <f>SUM(T291:T307)</f>
        <v>0.93600000000000005</v>
      </c>
      <c r="U290" s="12"/>
      <c r="V290" s="12"/>
      <c r="W290" s="12"/>
      <c r="X290" s="12"/>
      <c r="Y290" s="12"/>
      <c r="Z290" s="12"/>
      <c r="AA290" s="12"/>
      <c r="AB290" s="12"/>
      <c r="AC290" s="12"/>
      <c r="AD290" s="12"/>
      <c r="AE290" s="12"/>
      <c r="AR290" s="229" t="s">
        <v>89</v>
      </c>
      <c r="AT290" s="230" t="s">
        <v>75</v>
      </c>
      <c r="AU290" s="230" t="s">
        <v>83</v>
      </c>
      <c r="AY290" s="229" t="s">
        <v>156</v>
      </c>
      <c r="BK290" s="231">
        <f>SUM(BK291:BK307)</f>
        <v>0</v>
      </c>
    </row>
    <row r="291" s="2" customFormat="1" ht="21.75" customHeight="1">
      <c r="A291" s="35"/>
      <c r="B291" s="36"/>
      <c r="C291" s="234" t="s">
        <v>706</v>
      </c>
      <c r="D291" s="234" t="s">
        <v>158</v>
      </c>
      <c r="E291" s="235" t="s">
        <v>707</v>
      </c>
      <c r="F291" s="236" t="s">
        <v>708</v>
      </c>
      <c r="G291" s="237" t="s">
        <v>161</v>
      </c>
      <c r="H291" s="238">
        <v>173</v>
      </c>
      <c r="I291" s="239"/>
      <c r="J291" s="238">
        <f>ROUND(I291*H291,3)</f>
        <v>0</v>
      </c>
      <c r="K291" s="240"/>
      <c r="L291" s="41"/>
      <c r="M291" s="241" t="s">
        <v>1</v>
      </c>
      <c r="N291" s="242" t="s">
        <v>42</v>
      </c>
      <c r="O291" s="94"/>
      <c r="P291" s="243">
        <f>O291*H291</f>
        <v>0</v>
      </c>
      <c r="Q291" s="243">
        <v>0</v>
      </c>
      <c r="R291" s="243">
        <f>Q291*H291</f>
        <v>0</v>
      </c>
      <c r="S291" s="243">
        <v>0</v>
      </c>
      <c r="T291" s="244">
        <f>S291*H291</f>
        <v>0</v>
      </c>
      <c r="U291" s="35"/>
      <c r="V291" s="35"/>
      <c r="W291" s="35"/>
      <c r="X291" s="35"/>
      <c r="Y291" s="35"/>
      <c r="Z291" s="35"/>
      <c r="AA291" s="35"/>
      <c r="AB291" s="35"/>
      <c r="AC291" s="35"/>
      <c r="AD291" s="35"/>
      <c r="AE291" s="35"/>
      <c r="AR291" s="245" t="s">
        <v>222</v>
      </c>
      <c r="AT291" s="245" t="s">
        <v>158</v>
      </c>
      <c r="AU291" s="245" t="s">
        <v>89</v>
      </c>
      <c r="AY291" s="14" t="s">
        <v>156</v>
      </c>
      <c r="BE291" s="246">
        <f>IF(N291="základná",J291,0)</f>
        <v>0</v>
      </c>
      <c r="BF291" s="246">
        <f>IF(N291="znížená",J291,0)</f>
        <v>0</v>
      </c>
      <c r="BG291" s="246">
        <f>IF(N291="zákl. prenesená",J291,0)</f>
        <v>0</v>
      </c>
      <c r="BH291" s="246">
        <f>IF(N291="zníž. prenesená",J291,0)</f>
        <v>0</v>
      </c>
      <c r="BI291" s="246">
        <f>IF(N291="nulová",J291,0)</f>
        <v>0</v>
      </c>
      <c r="BJ291" s="14" t="s">
        <v>89</v>
      </c>
      <c r="BK291" s="247">
        <f>ROUND(I291*H291,3)</f>
        <v>0</v>
      </c>
      <c r="BL291" s="14" t="s">
        <v>222</v>
      </c>
      <c r="BM291" s="245" t="s">
        <v>709</v>
      </c>
    </row>
    <row r="292" s="2" customFormat="1" ht="16.5" customHeight="1">
      <c r="A292" s="35"/>
      <c r="B292" s="36"/>
      <c r="C292" s="248" t="s">
        <v>710</v>
      </c>
      <c r="D292" s="248" t="s">
        <v>192</v>
      </c>
      <c r="E292" s="249" t="s">
        <v>711</v>
      </c>
      <c r="F292" s="250" t="s">
        <v>712</v>
      </c>
      <c r="G292" s="251" t="s">
        <v>161</v>
      </c>
      <c r="H292" s="252">
        <v>198.94999999999999</v>
      </c>
      <c r="I292" s="253"/>
      <c r="J292" s="252">
        <f>ROUND(I292*H292,3)</f>
        <v>0</v>
      </c>
      <c r="K292" s="254"/>
      <c r="L292" s="255"/>
      <c r="M292" s="256" t="s">
        <v>1</v>
      </c>
      <c r="N292" s="257" t="s">
        <v>42</v>
      </c>
      <c r="O292" s="94"/>
      <c r="P292" s="243">
        <f>O292*H292</f>
        <v>0</v>
      </c>
      <c r="Q292" s="243">
        <v>0.00019000000000000001</v>
      </c>
      <c r="R292" s="243">
        <f>Q292*H292</f>
        <v>0.037800500000000001</v>
      </c>
      <c r="S292" s="243">
        <v>0</v>
      </c>
      <c r="T292" s="244">
        <f>S292*H292</f>
        <v>0</v>
      </c>
      <c r="U292" s="35"/>
      <c r="V292" s="35"/>
      <c r="W292" s="35"/>
      <c r="X292" s="35"/>
      <c r="Y292" s="35"/>
      <c r="Z292" s="35"/>
      <c r="AA292" s="35"/>
      <c r="AB292" s="35"/>
      <c r="AC292" s="35"/>
      <c r="AD292" s="35"/>
      <c r="AE292" s="35"/>
      <c r="AR292" s="245" t="s">
        <v>288</v>
      </c>
      <c r="AT292" s="245" t="s">
        <v>192</v>
      </c>
      <c r="AU292" s="245" t="s">
        <v>89</v>
      </c>
      <c r="AY292" s="14" t="s">
        <v>156</v>
      </c>
      <c r="BE292" s="246">
        <f>IF(N292="základná",J292,0)</f>
        <v>0</v>
      </c>
      <c r="BF292" s="246">
        <f>IF(N292="znížená",J292,0)</f>
        <v>0</v>
      </c>
      <c r="BG292" s="246">
        <f>IF(N292="zákl. prenesená",J292,0)</f>
        <v>0</v>
      </c>
      <c r="BH292" s="246">
        <f>IF(N292="zníž. prenesená",J292,0)</f>
        <v>0</v>
      </c>
      <c r="BI292" s="246">
        <f>IF(N292="nulová",J292,0)</f>
        <v>0</v>
      </c>
      <c r="BJ292" s="14" t="s">
        <v>89</v>
      </c>
      <c r="BK292" s="247">
        <f>ROUND(I292*H292,3)</f>
        <v>0</v>
      </c>
      <c r="BL292" s="14" t="s">
        <v>222</v>
      </c>
      <c r="BM292" s="245" t="s">
        <v>713</v>
      </c>
    </row>
    <row r="293" s="2" customFormat="1" ht="37.8" customHeight="1">
      <c r="A293" s="35"/>
      <c r="B293" s="36"/>
      <c r="C293" s="234" t="s">
        <v>714</v>
      </c>
      <c r="D293" s="234" t="s">
        <v>158</v>
      </c>
      <c r="E293" s="235" t="s">
        <v>715</v>
      </c>
      <c r="F293" s="236" t="s">
        <v>716</v>
      </c>
      <c r="G293" s="237" t="s">
        <v>161</v>
      </c>
      <c r="H293" s="238">
        <v>156</v>
      </c>
      <c r="I293" s="239"/>
      <c r="J293" s="238">
        <f>ROUND(I293*H293,3)</f>
        <v>0</v>
      </c>
      <c r="K293" s="240"/>
      <c r="L293" s="41"/>
      <c r="M293" s="241" t="s">
        <v>1</v>
      </c>
      <c r="N293" s="242" t="s">
        <v>42</v>
      </c>
      <c r="O293" s="94"/>
      <c r="P293" s="243">
        <f>O293*H293</f>
        <v>0</v>
      </c>
      <c r="Q293" s="243">
        <v>0</v>
      </c>
      <c r="R293" s="243">
        <f>Q293*H293</f>
        <v>0</v>
      </c>
      <c r="S293" s="243">
        <v>0.0060000000000000001</v>
      </c>
      <c r="T293" s="244">
        <f>S293*H293</f>
        <v>0.93600000000000005</v>
      </c>
      <c r="U293" s="35"/>
      <c r="V293" s="35"/>
      <c r="W293" s="35"/>
      <c r="X293" s="35"/>
      <c r="Y293" s="35"/>
      <c r="Z293" s="35"/>
      <c r="AA293" s="35"/>
      <c r="AB293" s="35"/>
      <c r="AC293" s="35"/>
      <c r="AD293" s="35"/>
      <c r="AE293" s="35"/>
      <c r="AR293" s="245" t="s">
        <v>222</v>
      </c>
      <c r="AT293" s="245" t="s">
        <v>158</v>
      </c>
      <c r="AU293" s="245" t="s">
        <v>89</v>
      </c>
      <c r="AY293" s="14" t="s">
        <v>156</v>
      </c>
      <c r="BE293" s="246">
        <f>IF(N293="základná",J293,0)</f>
        <v>0</v>
      </c>
      <c r="BF293" s="246">
        <f>IF(N293="znížená",J293,0)</f>
        <v>0</v>
      </c>
      <c r="BG293" s="246">
        <f>IF(N293="zákl. prenesená",J293,0)</f>
        <v>0</v>
      </c>
      <c r="BH293" s="246">
        <f>IF(N293="zníž. prenesená",J293,0)</f>
        <v>0</v>
      </c>
      <c r="BI293" s="246">
        <f>IF(N293="nulová",J293,0)</f>
        <v>0</v>
      </c>
      <c r="BJ293" s="14" t="s">
        <v>89</v>
      </c>
      <c r="BK293" s="247">
        <f>ROUND(I293*H293,3)</f>
        <v>0</v>
      </c>
      <c r="BL293" s="14" t="s">
        <v>222</v>
      </c>
      <c r="BM293" s="245" t="s">
        <v>717</v>
      </c>
    </row>
    <row r="294" s="2" customFormat="1" ht="37.8" customHeight="1">
      <c r="A294" s="35"/>
      <c r="B294" s="36"/>
      <c r="C294" s="234" t="s">
        <v>718</v>
      </c>
      <c r="D294" s="234" t="s">
        <v>158</v>
      </c>
      <c r="E294" s="235" t="s">
        <v>719</v>
      </c>
      <c r="F294" s="236" t="s">
        <v>720</v>
      </c>
      <c r="G294" s="237" t="s">
        <v>161</v>
      </c>
      <c r="H294" s="238">
        <v>478</v>
      </c>
      <c r="I294" s="239"/>
      <c r="J294" s="238">
        <f>ROUND(I294*H294,3)</f>
        <v>0</v>
      </c>
      <c r="K294" s="240"/>
      <c r="L294" s="41"/>
      <c r="M294" s="241" t="s">
        <v>1</v>
      </c>
      <c r="N294" s="242" t="s">
        <v>42</v>
      </c>
      <c r="O294" s="94"/>
      <c r="P294" s="243">
        <f>O294*H294</f>
        <v>0</v>
      </c>
      <c r="Q294" s="243">
        <v>0</v>
      </c>
      <c r="R294" s="243">
        <f>Q294*H294</f>
        <v>0</v>
      </c>
      <c r="S294" s="243">
        <v>0</v>
      </c>
      <c r="T294" s="244">
        <f>S294*H294</f>
        <v>0</v>
      </c>
      <c r="U294" s="35"/>
      <c r="V294" s="35"/>
      <c r="W294" s="35"/>
      <c r="X294" s="35"/>
      <c r="Y294" s="35"/>
      <c r="Z294" s="35"/>
      <c r="AA294" s="35"/>
      <c r="AB294" s="35"/>
      <c r="AC294" s="35"/>
      <c r="AD294" s="35"/>
      <c r="AE294" s="35"/>
      <c r="AR294" s="245" t="s">
        <v>222</v>
      </c>
      <c r="AT294" s="245" t="s">
        <v>158</v>
      </c>
      <c r="AU294" s="245" t="s">
        <v>89</v>
      </c>
      <c r="AY294" s="14" t="s">
        <v>156</v>
      </c>
      <c r="BE294" s="246">
        <f>IF(N294="základná",J294,0)</f>
        <v>0</v>
      </c>
      <c r="BF294" s="246">
        <f>IF(N294="znížená",J294,0)</f>
        <v>0</v>
      </c>
      <c r="BG294" s="246">
        <f>IF(N294="zákl. prenesená",J294,0)</f>
        <v>0</v>
      </c>
      <c r="BH294" s="246">
        <f>IF(N294="zníž. prenesená",J294,0)</f>
        <v>0</v>
      </c>
      <c r="BI294" s="246">
        <f>IF(N294="nulová",J294,0)</f>
        <v>0</v>
      </c>
      <c r="BJ294" s="14" t="s">
        <v>89</v>
      </c>
      <c r="BK294" s="247">
        <f>ROUND(I294*H294,3)</f>
        <v>0</v>
      </c>
      <c r="BL294" s="14" t="s">
        <v>222</v>
      </c>
      <c r="BM294" s="245" t="s">
        <v>721</v>
      </c>
    </row>
    <row r="295" s="2" customFormat="1" ht="24.15" customHeight="1">
      <c r="A295" s="35"/>
      <c r="B295" s="36"/>
      <c r="C295" s="248" t="s">
        <v>722</v>
      </c>
      <c r="D295" s="248" t="s">
        <v>192</v>
      </c>
      <c r="E295" s="249" t="s">
        <v>723</v>
      </c>
      <c r="F295" s="250" t="s">
        <v>724</v>
      </c>
      <c r="G295" s="251" t="s">
        <v>161</v>
      </c>
      <c r="H295" s="252">
        <v>549.70000000000005</v>
      </c>
      <c r="I295" s="253"/>
      <c r="J295" s="252">
        <f>ROUND(I295*H295,3)</f>
        <v>0</v>
      </c>
      <c r="K295" s="254"/>
      <c r="L295" s="255"/>
      <c r="M295" s="256" t="s">
        <v>1</v>
      </c>
      <c r="N295" s="257" t="s">
        <v>42</v>
      </c>
      <c r="O295" s="94"/>
      <c r="P295" s="243">
        <f>O295*H295</f>
        <v>0</v>
      </c>
      <c r="Q295" s="243">
        <v>0.0019</v>
      </c>
      <c r="R295" s="243">
        <f>Q295*H295</f>
        <v>1.0444300000000002</v>
      </c>
      <c r="S295" s="243">
        <v>0</v>
      </c>
      <c r="T295" s="244">
        <f>S295*H295</f>
        <v>0</v>
      </c>
      <c r="U295" s="35"/>
      <c r="V295" s="35"/>
      <c r="W295" s="35"/>
      <c r="X295" s="35"/>
      <c r="Y295" s="35"/>
      <c r="Z295" s="35"/>
      <c r="AA295" s="35"/>
      <c r="AB295" s="35"/>
      <c r="AC295" s="35"/>
      <c r="AD295" s="35"/>
      <c r="AE295" s="35"/>
      <c r="AR295" s="245" t="s">
        <v>288</v>
      </c>
      <c r="AT295" s="245" t="s">
        <v>192</v>
      </c>
      <c r="AU295" s="245" t="s">
        <v>89</v>
      </c>
      <c r="AY295" s="14" t="s">
        <v>156</v>
      </c>
      <c r="BE295" s="246">
        <f>IF(N295="základná",J295,0)</f>
        <v>0</v>
      </c>
      <c r="BF295" s="246">
        <f>IF(N295="znížená",J295,0)</f>
        <v>0</v>
      </c>
      <c r="BG295" s="246">
        <f>IF(N295="zákl. prenesená",J295,0)</f>
        <v>0</v>
      </c>
      <c r="BH295" s="246">
        <f>IF(N295="zníž. prenesená",J295,0)</f>
        <v>0</v>
      </c>
      <c r="BI295" s="246">
        <f>IF(N295="nulová",J295,0)</f>
        <v>0</v>
      </c>
      <c r="BJ295" s="14" t="s">
        <v>89</v>
      </c>
      <c r="BK295" s="247">
        <f>ROUND(I295*H295,3)</f>
        <v>0</v>
      </c>
      <c r="BL295" s="14" t="s">
        <v>222</v>
      </c>
      <c r="BM295" s="245" t="s">
        <v>725</v>
      </c>
    </row>
    <row r="296" s="2" customFormat="1" ht="21.75" customHeight="1">
      <c r="A296" s="35"/>
      <c r="B296" s="36"/>
      <c r="C296" s="248" t="s">
        <v>726</v>
      </c>
      <c r="D296" s="248" t="s">
        <v>192</v>
      </c>
      <c r="E296" s="249" t="s">
        <v>727</v>
      </c>
      <c r="F296" s="250" t="s">
        <v>728</v>
      </c>
      <c r="G296" s="251" t="s">
        <v>270</v>
      </c>
      <c r="H296" s="252">
        <v>1500.9200000000001</v>
      </c>
      <c r="I296" s="253"/>
      <c r="J296" s="252">
        <f>ROUND(I296*H296,3)</f>
        <v>0</v>
      </c>
      <c r="K296" s="254"/>
      <c r="L296" s="255"/>
      <c r="M296" s="256" t="s">
        <v>1</v>
      </c>
      <c r="N296" s="257" t="s">
        <v>42</v>
      </c>
      <c r="O296" s="94"/>
      <c r="P296" s="243">
        <f>O296*H296</f>
        <v>0</v>
      </c>
      <c r="Q296" s="243">
        <v>0.00014999999999999999</v>
      </c>
      <c r="R296" s="243">
        <f>Q296*H296</f>
        <v>0.22513800000000001</v>
      </c>
      <c r="S296" s="243">
        <v>0</v>
      </c>
      <c r="T296" s="244">
        <f>S296*H296</f>
        <v>0</v>
      </c>
      <c r="U296" s="35"/>
      <c r="V296" s="35"/>
      <c r="W296" s="35"/>
      <c r="X296" s="35"/>
      <c r="Y296" s="35"/>
      <c r="Z296" s="35"/>
      <c r="AA296" s="35"/>
      <c r="AB296" s="35"/>
      <c r="AC296" s="35"/>
      <c r="AD296" s="35"/>
      <c r="AE296" s="35"/>
      <c r="AR296" s="245" t="s">
        <v>288</v>
      </c>
      <c r="AT296" s="245" t="s">
        <v>192</v>
      </c>
      <c r="AU296" s="245" t="s">
        <v>89</v>
      </c>
      <c r="AY296" s="14" t="s">
        <v>156</v>
      </c>
      <c r="BE296" s="246">
        <f>IF(N296="základná",J296,0)</f>
        <v>0</v>
      </c>
      <c r="BF296" s="246">
        <f>IF(N296="znížená",J296,0)</f>
        <v>0</v>
      </c>
      <c r="BG296" s="246">
        <f>IF(N296="zákl. prenesená",J296,0)</f>
        <v>0</v>
      </c>
      <c r="BH296" s="246">
        <f>IF(N296="zníž. prenesená",J296,0)</f>
        <v>0</v>
      </c>
      <c r="BI296" s="246">
        <f>IF(N296="nulová",J296,0)</f>
        <v>0</v>
      </c>
      <c r="BJ296" s="14" t="s">
        <v>89</v>
      </c>
      <c r="BK296" s="247">
        <f>ROUND(I296*H296,3)</f>
        <v>0</v>
      </c>
      <c r="BL296" s="14" t="s">
        <v>222</v>
      </c>
      <c r="BM296" s="245" t="s">
        <v>729</v>
      </c>
    </row>
    <row r="297" s="2" customFormat="1" ht="37.8" customHeight="1">
      <c r="A297" s="35"/>
      <c r="B297" s="36"/>
      <c r="C297" s="234" t="s">
        <v>730</v>
      </c>
      <c r="D297" s="234" t="s">
        <v>158</v>
      </c>
      <c r="E297" s="235" t="s">
        <v>731</v>
      </c>
      <c r="F297" s="236" t="s">
        <v>732</v>
      </c>
      <c r="G297" s="237" t="s">
        <v>161</v>
      </c>
      <c r="H297" s="238">
        <v>320</v>
      </c>
      <c r="I297" s="239"/>
      <c r="J297" s="238">
        <f>ROUND(I297*H297,3)</f>
        <v>0</v>
      </c>
      <c r="K297" s="240"/>
      <c r="L297" s="41"/>
      <c r="M297" s="241" t="s">
        <v>1</v>
      </c>
      <c r="N297" s="242" t="s">
        <v>42</v>
      </c>
      <c r="O297" s="94"/>
      <c r="P297" s="243">
        <f>O297*H297</f>
        <v>0</v>
      </c>
      <c r="Q297" s="243">
        <v>0</v>
      </c>
      <c r="R297" s="243">
        <f>Q297*H297</f>
        <v>0</v>
      </c>
      <c r="S297" s="243">
        <v>0</v>
      </c>
      <c r="T297" s="244">
        <f>S297*H297</f>
        <v>0</v>
      </c>
      <c r="U297" s="35"/>
      <c r="V297" s="35"/>
      <c r="W297" s="35"/>
      <c r="X297" s="35"/>
      <c r="Y297" s="35"/>
      <c r="Z297" s="35"/>
      <c r="AA297" s="35"/>
      <c r="AB297" s="35"/>
      <c r="AC297" s="35"/>
      <c r="AD297" s="35"/>
      <c r="AE297" s="35"/>
      <c r="AR297" s="245" t="s">
        <v>222</v>
      </c>
      <c r="AT297" s="245" t="s">
        <v>158</v>
      </c>
      <c r="AU297" s="245" t="s">
        <v>89</v>
      </c>
      <c r="AY297" s="14" t="s">
        <v>156</v>
      </c>
      <c r="BE297" s="246">
        <f>IF(N297="základná",J297,0)</f>
        <v>0</v>
      </c>
      <c r="BF297" s="246">
        <f>IF(N297="znížená",J297,0)</f>
        <v>0</v>
      </c>
      <c r="BG297" s="246">
        <f>IF(N297="zákl. prenesená",J297,0)</f>
        <v>0</v>
      </c>
      <c r="BH297" s="246">
        <f>IF(N297="zníž. prenesená",J297,0)</f>
        <v>0</v>
      </c>
      <c r="BI297" s="246">
        <f>IF(N297="nulová",J297,0)</f>
        <v>0</v>
      </c>
      <c r="BJ297" s="14" t="s">
        <v>89</v>
      </c>
      <c r="BK297" s="247">
        <f>ROUND(I297*H297,3)</f>
        <v>0</v>
      </c>
      <c r="BL297" s="14" t="s">
        <v>222</v>
      </c>
      <c r="BM297" s="245" t="s">
        <v>733</v>
      </c>
    </row>
    <row r="298" s="2" customFormat="1" ht="44.25" customHeight="1">
      <c r="A298" s="35"/>
      <c r="B298" s="36"/>
      <c r="C298" s="234" t="s">
        <v>734</v>
      </c>
      <c r="D298" s="234" t="s">
        <v>158</v>
      </c>
      <c r="E298" s="235" t="s">
        <v>735</v>
      </c>
      <c r="F298" s="236" t="s">
        <v>736</v>
      </c>
      <c r="G298" s="237" t="s">
        <v>161</v>
      </c>
      <c r="H298" s="238">
        <v>44.395000000000003</v>
      </c>
      <c r="I298" s="239"/>
      <c r="J298" s="238">
        <f>ROUND(I298*H298,3)</f>
        <v>0</v>
      </c>
      <c r="K298" s="240"/>
      <c r="L298" s="41"/>
      <c r="M298" s="241" t="s">
        <v>1</v>
      </c>
      <c r="N298" s="242" t="s">
        <v>42</v>
      </c>
      <c r="O298" s="94"/>
      <c r="P298" s="243">
        <f>O298*H298</f>
        <v>0</v>
      </c>
      <c r="Q298" s="243">
        <v>0</v>
      </c>
      <c r="R298" s="243">
        <f>Q298*H298</f>
        <v>0</v>
      </c>
      <c r="S298" s="243">
        <v>0</v>
      </c>
      <c r="T298" s="244">
        <f>S298*H298</f>
        <v>0</v>
      </c>
      <c r="U298" s="35"/>
      <c r="V298" s="35"/>
      <c r="W298" s="35"/>
      <c r="X298" s="35"/>
      <c r="Y298" s="35"/>
      <c r="Z298" s="35"/>
      <c r="AA298" s="35"/>
      <c r="AB298" s="35"/>
      <c r="AC298" s="35"/>
      <c r="AD298" s="35"/>
      <c r="AE298" s="35"/>
      <c r="AR298" s="245" t="s">
        <v>222</v>
      </c>
      <c r="AT298" s="245" t="s">
        <v>158</v>
      </c>
      <c r="AU298" s="245" t="s">
        <v>89</v>
      </c>
      <c r="AY298" s="14" t="s">
        <v>156</v>
      </c>
      <c r="BE298" s="246">
        <f>IF(N298="základná",J298,0)</f>
        <v>0</v>
      </c>
      <c r="BF298" s="246">
        <f>IF(N298="znížená",J298,0)</f>
        <v>0</v>
      </c>
      <c r="BG298" s="246">
        <f>IF(N298="zákl. prenesená",J298,0)</f>
        <v>0</v>
      </c>
      <c r="BH298" s="246">
        <f>IF(N298="zníž. prenesená",J298,0)</f>
        <v>0</v>
      </c>
      <c r="BI298" s="246">
        <f>IF(N298="nulová",J298,0)</f>
        <v>0</v>
      </c>
      <c r="BJ298" s="14" t="s">
        <v>89</v>
      </c>
      <c r="BK298" s="247">
        <f>ROUND(I298*H298,3)</f>
        <v>0</v>
      </c>
      <c r="BL298" s="14" t="s">
        <v>222</v>
      </c>
      <c r="BM298" s="245" t="s">
        <v>737</v>
      </c>
    </row>
    <row r="299" s="2" customFormat="1" ht="24.15" customHeight="1">
      <c r="A299" s="35"/>
      <c r="B299" s="36"/>
      <c r="C299" s="248" t="s">
        <v>738</v>
      </c>
      <c r="D299" s="248" t="s">
        <v>192</v>
      </c>
      <c r="E299" s="249" t="s">
        <v>739</v>
      </c>
      <c r="F299" s="250" t="s">
        <v>740</v>
      </c>
      <c r="G299" s="251" t="s">
        <v>161</v>
      </c>
      <c r="H299" s="252">
        <v>51.054000000000002</v>
      </c>
      <c r="I299" s="253"/>
      <c r="J299" s="252">
        <f>ROUND(I299*H299,3)</f>
        <v>0</v>
      </c>
      <c r="K299" s="254"/>
      <c r="L299" s="255"/>
      <c r="M299" s="256" t="s">
        <v>1</v>
      </c>
      <c r="N299" s="257" t="s">
        <v>42</v>
      </c>
      <c r="O299" s="94"/>
      <c r="P299" s="243">
        <f>O299*H299</f>
        <v>0</v>
      </c>
      <c r="Q299" s="243">
        <v>0.0019</v>
      </c>
      <c r="R299" s="243">
        <f>Q299*H299</f>
        <v>0.097002600000000008</v>
      </c>
      <c r="S299" s="243">
        <v>0</v>
      </c>
      <c r="T299" s="244">
        <f>S299*H299</f>
        <v>0</v>
      </c>
      <c r="U299" s="35"/>
      <c r="V299" s="35"/>
      <c r="W299" s="35"/>
      <c r="X299" s="35"/>
      <c r="Y299" s="35"/>
      <c r="Z299" s="35"/>
      <c r="AA299" s="35"/>
      <c r="AB299" s="35"/>
      <c r="AC299" s="35"/>
      <c r="AD299" s="35"/>
      <c r="AE299" s="35"/>
      <c r="AR299" s="245" t="s">
        <v>288</v>
      </c>
      <c r="AT299" s="245" t="s">
        <v>192</v>
      </c>
      <c r="AU299" s="245" t="s">
        <v>89</v>
      </c>
      <c r="AY299" s="14" t="s">
        <v>156</v>
      </c>
      <c r="BE299" s="246">
        <f>IF(N299="základná",J299,0)</f>
        <v>0</v>
      </c>
      <c r="BF299" s="246">
        <f>IF(N299="znížená",J299,0)</f>
        <v>0</v>
      </c>
      <c r="BG299" s="246">
        <f>IF(N299="zákl. prenesená",J299,0)</f>
        <v>0</v>
      </c>
      <c r="BH299" s="246">
        <f>IF(N299="zníž. prenesená",J299,0)</f>
        <v>0</v>
      </c>
      <c r="BI299" s="246">
        <f>IF(N299="nulová",J299,0)</f>
        <v>0</v>
      </c>
      <c r="BJ299" s="14" t="s">
        <v>89</v>
      </c>
      <c r="BK299" s="247">
        <f>ROUND(I299*H299,3)</f>
        <v>0</v>
      </c>
      <c r="BL299" s="14" t="s">
        <v>222</v>
      </c>
      <c r="BM299" s="245" t="s">
        <v>741</v>
      </c>
    </row>
    <row r="300" s="2" customFormat="1" ht="21.75" customHeight="1">
      <c r="A300" s="35"/>
      <c r="B300" s="36"/>
      <c r="C300" s="248" t="s">
        <v>742</v>
      </c>
      <c r="D300" s="248" t="s">
        <v>192</v>
      </c>
      <c r="E300" s="249" t="s">
        <v>727</v>
      </c>
      <c r="F300" s="250" t="s">
        <v>728</v>
      </c>
      <c r="G300" s="251" t="s">
        <v>270</v>
      </c>
      <c r="H300" s="252">
        <v>180.68799999999999</v>
      </c>
      <c r="I300" s="253"/>
      <c r="J300" s="252">
        <f>ROUND(I300*H300,3)</f>
        <v>0</v>
      </c>
      <c r="K300" s="254"/>
      <c r="L300" s="255"/>
      <c r="M300" s="256" t="s">
        <v>1</v>
      </c>
      <c r="N300" s="257" t="s">
        <v>42</v>
      </c>
      <c r="O300" s="94"/>
      <c r="P300" s="243">
        <f>O300*H300</f>
        <v>0</v>
      </c>
      <c r="Q300" s="243">
        <v>0.00014999999999999999</v>
      </c>
      <c r="R300" s="243">
        <f>Q300*H300</f>
        <v>0.027103199999999997</v>
      </c>
      <c r="S300" s="243">
        <v>0</v>
      </c>
      <c r="T300" s="244">
        <f>S300*H300</f>
        <v>0</v>
      </c>
      <c r="U300" s="35"/>
      <c r="V300" s="35"/>
      <c r="W300" s="35"/>
      <c r="X300" s="35"/>
      <c r="Y300" s="35"/>
      <c r="Z300" s="35"/>
      <c r="AA300" s="35"/>
      <c r="AB300" s="35"/>
      <c r="AC300" s="35"/>
      <c r="AD300" s="35"/>
      <c r="AE300" s="35"/>
      <c r="AR300" s="245" t="s">
        <v>288</v>
      </c>
      <c r="AT300" s="245" t="s">
        <v>192</v>
      </c>
      <c r="AU300" s="245" t="s">
        <v>89</v>
      </c>
      <c r="AY300" s="14" t="s">
        <v>156</v>
      </c>
      <c r="BE300" s="246">
        <f>IF(N300="základná",J300,0)</f>
        <v>0</v>
      </c>
      <c r="BF300" s="246">
        <f>IF(N300="znížená",J300,0)</f>
        <v>0</v>
      </c>
      <c r="BG300" s="246">
        <f>IF(N300="zákl. prenesená",J300,0)</f>
        <v>0</v>
      </c>
      <c r="BH300" s="246">
        <f>IF(N300="zníž. prenesená",J300,0)</f>
        <v>0</v>
      </c>
      <c r="BI300" s="246">
        <f>IF(N300="nulová",J300,0)</f>
        <v>0</v>
      </c>
      <c r="BJ300" s="14" t="s">
        <v>89</v>
      </c>
      <c r="BK300" s="247">
        <f>ROUND(I300*H300,3)</f>
        <v>0</v>
      </c>
      <c r="BL300" s="14" t="s">
        <v>222</v>
      </c>
      <c r="BM300" s="245" t="s">
        <v>743</v>
      </c>
    </row>
    <row r="301" s="2" customFormat="1" ht="37.8" customHeight="1">
      <c r="A301" s="35"/>
      <c r="B301" s="36"/>
      <c r="C301" s="234" t="s">
        <v>744</v>
      </c>
      <c r="D301" s="234" t="s">
        <v>158</v>
      </c>
      <c r="E301" s="235" t="s">
        <v>745</v>
      </c>
      <c r="F301" s="236" t="s">
        <v>746</v>
      </c>
      <c r="G301" s="237" t="s">
        <v>532</v>
      </c>
      <c r="H301" s="238">
        <v>4.2000000000000002</v>
      </c>
      <c r="I301" s="239"/>
      <c r="J301" s="238">
        <f>ROUND(I301*H301,3)</f>
        <v>0</v>
      </c>
      <c r="K301" s="240"/>
      <c r="L301" s="41"/>
      <c r="M301" s="241" t="s">
        <v>1</v>
      </c>
      <c r="N301" s="242" t="s">
        <v>42</v>
      </c>
      <c r="O301" s="94"/>
      <c r="P301" s="243">
        <f>O301*H301</f>
        <v>0</v>
      </c>
      <c r="Q301" s="243">
        <v>0.00012999999999999999</v>
      </c>
      <c r="R301" s="243">
        <f>Q301*H301</f>
        <v>0.00054599999999999994</v>
      </c>
      <c r="S301" s="243">
        <v>0</v>
      </c>
      <c r="T301" s="244">
        <f>S301*H301</f>
        <v>0</v>
      </c>
      <c r="U301" s="35"/>
      <c r="V301" s="35"/>
      <c r="W301" s="35"/>
      <c r="X301" s="35"/>
      <c r="Y301" s="35"/>
      <c r="Z301" s="35"/>
      <c r="AA301" s="35"/>
      <c r="AB301" s="35"/>
      <c r="AC301" s="35"/>
      <c r="AD301" s="35"/>
      <c r="AE301" s="35"/>
      <c r="AR301" s="245" t="s">
        <v>222</v>
      </c>
      <c r="AT301" s="245" t="s">
        <v>158</v>
      </c>
      <c r="AU301" s="245" t="s">
        <v>89</v>
      </c>
      <c r="AY301" s="14" t="s">
        <v>156</v>
      </c>
      <c r="BE301" s="246">
        <f>IF(N301="základná",J301,0)</f>
        <v>0</v>
      </c>
      <c r="BF301" s="246">
        <f>IF(N301="znížená",J301,0)</f>
        <v>0</v>
      </c>
      <c r="BG301" s="246">
        <f>IF(N301="zákl. prenesená",J301,0)</f>
        <v>0</v>
      </c>
      <c r="BH301" s="246">
        <f>IF(N301="zníž. prenesená",J301,0)</f>
        <v>0</v>
      </c>
      <c r="BI301" s="246">
        <f>IF(N301="nulová",J301,0)</f>
        <v>0</v>
      </c>
      <c r="BJ301" s="14" t="s">
        <v>89</v>
      </c>
      <c r="BK301" s="247">
        <f>ROUND(I301*H301,3)</f>
        <v>0</v>
      </c>
      <c r="BL301" s="14" t="s">
        <v>222</v>
      </c>
      <c r="BM301" s="245" t="s">
        <v>747</v>
      </c>
    </row>
    <row r="302" s="2" customFormat="1" ht="16.5" customHeight="1">
      <c r="A302" s="35"/>
      <c r="B302" s="36"/>
      <c r="C302" s="248" t="s">
        <v>748</v>
      </c>
      <c r="D302" s="248" t="s">
        <v>192</v>
      </c>
      <c r="E302" s="249" t="s">
        <v>749</v>
      </c>
      <c r="F302" s="250" t="s">
        <v>750</v>
      </c>
      <c r="G302" s="251" t="s">
        <v>270</v>
      </c>
      <c r="H302" s="252">
        <v>33.600000000000001</v>
      </c>
      <c r="I302" s="253"/>
      <c r="J302" s="252">
        <f>ROUND(I302*H302,3)</f>
        <v>0</v>
      </c>
      <c r="K302" s="254"/>
      <c r="L302" s="255"/>
      <c r="M302" s="256" t="s">
        <v>1</v>
      </c>
      <c r="N302" s="257" t="s">
        <v>42</v>
      </c>
      <c r="O302" s="94"/>
      <c r="P302" s="243">
        <f>O302*H302</f>
        <v>0</v>
      </c>
      <c r="Q302" s="243">
        <v>0.00035</v>
      </c>
      <c r="R302" s="243">
        <f>Q302*H302</f>
        <v>0.01176</v>
      </c>
      <c r="S302" s="243">
        <v>0</v>
      </c>
      <c r="T302" s="244">
        <f>S302*H302</f>
        <v>0</v>
      </c>
      <c r="U302" s="35"/>
      <c r="V302" s="35"/>
      <c r="W302" s="35"/>
      <c r="X302" s="35"/>
      <c r="Y302" s="35"/>
      <c r="Z302" s="35"/>
      <c r="AA302" s="35"/>
      <c r="AB302" s="35"/>
      <c r="AC302" s="35"/>
      <c r="AD302" s="35"/>
      <c r="AE302" s="35"/>
      <c r="AR302" s="245" t="s">
        <v>288</v>
      </c>
      <c r="AT302" s="245" t="s">
        <v>192</v>
      </c>
      <c r="AU302" s="245" t="s">
        <v>89</v>
      </c>
      <c r="AY302" s="14" t="s">
        <v>156</v>
      </c>
      <c r="BE302" s="246">
        <f>IF(N302="základná",J302,0)</f>
        <v>0</v>
      </c>
      <c r="BF302" s="246">
        <f>IF(N302="znížená",J302,0)</f>
        <v>0</v>
      </c>
      <c r="BG302" s="246">
        <f>IF(N302="zákl. prenesená",J302,0)</f>
        <v>0</v>
      </c>
      <c r="BH302" s="246">
        <f>IF(N302="zníž. prenesená",J302,0)</f>
        <v>0</v>
      </c>
      <c r="BI302" s="246">
        <f>IF(N302="nulová",J302,0)</f>
        <v>0</v>
      </c>
      <c r="BJ302" s="14" t="s">
        <v>89</v>
      </c>
      <c r="BK302" s="247">
        <f>ROUND(I302*H302,3)</f>
        <v>0</v>
      </c>
      <c r="BL302" s="14" t="s">
        <v>222</v>
      </c>
      <c r="BM302" s="245" t="s">
        <v>751</v>
      </c>
    </row>
    <row r="303" s="2" customFormat="1" ht="37.8" customHeight="1">
      <c r="A303" s="35"/>
      <c r="B303" s="36"/>
      <c r="C303" s="234" t="s">
        <v>752</v>
      </c>
      <c r="D303" s="234" t="s">
        <v>158</v>
      </c>
      <c r="E303" s="235" t="s">
        <v>753</v>
      </c>
      <c r="F303" s="236" t="s">
        <v>754</v>
      </c>
      <c r="G303" s="237" t="s">
        <v>532</v>
      </c>
      <c r="H303" s="238">
        <v>130</v>
      </c>
      <c r="I303" s="239"/>
      <c r="J303" s="238">
        <f>ROUND(I303*H303,3)</f>
        <v>0</v>
      </c>
      <c r="K303" s="240"/>
      <c r="L303" s="41"/>
      <c r="M303" s="241" t="s">
        <v>1</v>
      </c>
      <c r="N303" s="242" t="s">
        <v>42</v>
      </c>
      <c r="O303" s="94"/>
      <c r="P303" s="243">
        <f>O303*H303</f>
        <v>0</v>
      </c>
      <c r="Q303" s="243">
        <v>0.00027</v>
      </c>
      <c r="R303" s="243">
        <f>Q303*H303</f>
        <v>0.035099999999999999</v>
      </c>
      <c r="S303" s="243">
        <v>0</v>
      </c>
      <c r="T303" s="244">
        <f>S303*H303</f>
        <v>0</v>
      </c>
      <c r="U303" s="35"/>
      <c r="V303" s="35"/>
      <c r="W303" s="35"/>
      <c r="X303" s="35"/>
      <c r="Y303" s="35"/>
      <c r="Z303" s="35"/>
      <c r="AA303" s="35"/>
      <c r="AB303" s="35"/>
      <c r="AC303" s="35"/>
      <c r="AD303" s="35"/>
      <c r="AE303" s="35"/>
      <c r="AR303" s="245" t="s">
        <v>222</v>
      </c>
      <c r="AT303" s="245" t="s">
        <v>158</v>
      </c>
      <c r="AU303" s="245" t="s">
        <v>89</v>
      </c>
      <c r="AY303" s="14" t="s">
        <v>156</v>
      </c>
      <c r="BE303" s="246">
        <f>IF(N303="základná",J303,0)</f>
        <v>0</v>
      </c>
      <c r="BF303" s="246">
        <f>IF(N303="znížená",J303,0)</f>
        <v>0</v>
      </c>
      <c r="BG303" s="246">
        <f>IF(N303="zákl. prenesená",J303,0)</f>
        <v>0</v>
      </c>
      <c r="BH303" s="246">
        <f>IF(N303="zníž. prenesená",J303,0)</f>
        <v>0</v>
      </c>
      <c r="BI303" s="246">
        <f>IF(N303="nulová",J303,0)</f>
        <v>0</v>
      </c>
      <c r="BJ303" s="14" t="s">
        <v>89</v>
      </c>
      <c r="BK303" s="247">
        <f>ROUND(I303*H303,3)</f>
        <v>0</v>
      </c>
      <c r="BL303" s="14" t="s">
        <v>222</v>
      </c>
      <c r="BM303" s="245" t="s">
        <v>755</v>
      </c>
    </row>
    <row r="304" s="2" customFormat="1" ht="16.5" customHeight="1">
      <c r="A304" s="35"/>
      <c r="B304" s="36"/>
      <c r="C304" s="248" t="s">
        <v>756</v>
      </c>
      <c r="D304" s="248" t="s">
        <v>192</v>
      </c>
      <c r="E304" s="249" t="s">
        <v>749</v>
      </c>
      <c r="F304" s="250" t="s">
        <v>750</v>
      </c>
      <c r="G304" s="251" t="s">
        <v>270</v>
      </c>
      <c r="H304" s="252">
        <v>1040</v>
      </c>
      <c r="I304" s="253"/>
      <c r="J304" s="252">
        <f>ROUND(I304*H304,3)</f>
        <v>0</v>
      </c>
      <c r="K304" s="254"/>
      <c r="L304" s="255"/>
      <c r="M304" s="256" t="s">
        <v>1</v>
      </c>
      <c r="N304" s="257" t="s">
        <v>42</v>
      </c>
      <c r="O304" s="94"/>
      <c r="P304" s="243">
        <f>O304*H304</f>
        <v>0</v>
      </c>
      <c r="Q304" s="243">
        <v>0.00035</v>
      </c>
      <c r="R304" s="243">
        <f>Q304*H304</f>
        <v>0.36399999999999999</v>
      </c>
      <c r="S304" s="243">
        <v>0</v>
      </c>
      <c r="T304" s="244">
        <f>S304*H304</f>
        <v>0</v>
      </c>
      <c r="U304" s="35"/>
      <c r="V304" s="35"/>
      <c r="W304" s="35"/>
      <c r="X304" s="35"/>
      <c r="Y304" s="35"/>
      <c r="Z304" s="35"/>
      <c r="AA304" s="35"/>
      <c r="AB304" s="35"/>
      <c r="AC304" s="35"/>
      <c r="AD304" s="35"/>
      <c r="AE304" s="35"/>
      <c r="AR304" s="245" t="s">
        <v>288</v>
      </c>
      <c r="AT304" s="245" t="s">
        <v>192</v>
      </c>
      <c r="AU304" s="245" t="s">
        <v>89</v>
      </c>
      <c r="AY304" s="14" t="s">
        <v>156</v>
      </c>
      <c r="BE304" s="246">
        <f>IF(N304="základná",J304,0)</f>
        <v>0</v>
      </c>
      <c r="BF304" s="246">
        <f>IF(N304="znížená",J304,0)</f>
        <v>0</v>
      </c>
      <c r="BG304" s="246">
        <f>IF(N304="zákl. prenesená",J304,0)</f>
        <v>0</v>
      </c>
      <c r="BH304" s="246">
        <f>IF(N304="zníž. prenesená",J304,0)</f>
        <v>0</v>
      </c>
      <c r="BI304" s="246">
        <f>IF(N304="nulová",J304,0)</f>
        <v>0</v>
      </c>
      <c r="BJ304" s="14" t="s">
        <v>89</v>
      </c>
      <c r="BK304" s="247">
        <f>ROUND(I304*H304,3)</f>
        <v>0</v>
      </c>
      <c r="BL304" s="14" t="s">
        <v>222</v>
      </c>
      <c r="BM304" s="245" t="s">
        <v>757</v>
      </c>
    </row>
    <row r="305" s="2" customFormat="1" ht="24.15" customHeight="1">
      <c r="A305" s="35"/>
      <c r="B305" s="36"/>
      <c r="C305" s="234" t="s">
        <v>758</v>
      </c>
      <c r="D305" s="234" t="s">
        <v>158</v>
      </c>
      <c r="E305" s="235" t="s">
        <v>759</v>
      </c>
      <c r="F305" s="236" t="s">
        <v>760</v>
      </c>
      <c r="G305" s="237" t="s">
        <v>161</v>
      </c>
      <c r="H305" s="238">
        <v>522.39499999999998</v>
      </c>
      <c r="I305" s="239"/>
      <c r="J305" s="238">
        <f>ROUND(I305*H305,3)</f>
        <v>0</v>
      </c>
      <c r="K305" s="240"/>
      <c r="L305" s="41"/>
      <c r="M305" s="241" t="s">
        <v>1</v>
      </c>
      <c r="N305" s="242" t="s">
        <v>42</v>
      </c>
      <c r="O305" s="94"/>
      <c r="P305" s="243">
        <f>O305*H305</f>
        <v>0</v>
      </c>
      <c r="Q305" s="243">
        <v>0</v>
      </c>
      <c r="R305" s="243">
        <f>Q305*H305</f>
        <v>0</v>
      </c>
      <c r="S305" s="243">
        <v>0</v>
      </c>
      <c r="T305" s="244">
        <f>S305*H305</f>
        <v>0</v>
      </c>
      <c r="U305" s="35"/>
      <c r="V305" s="35"/>
      <c r="W305" s="35"/>
      <c r="X305" s="35"/>
      <c r="Y305" s="35"/>
      <c r="Z305" s="35"/>
      <c r="AA305" s="35"/>
      <c r="AB305" s="35"/>
      <c r="AC305" s="35"/>
      <c r="AD305" s="35"/>
      <c r="AE305" s="35"/>
      <c r="AR305" s="245" t="s">
        <v>222</v>
      </c>
      <c r="AT305" s="245" t="s">
        <v>158</v>
      </c>
      <c r="AU305" s="245" t="s">
        <v>89</v>
      </c>
      <c r="AY305" s="14" t="s">
        <v>156</v>
      </c>
      <c r="BE305" s="246">
        <f>IF(N305="základná",J305,0)</f>
        <v>0</v>
      </c>
      <c r="BF305" s="246">
        <f>IF(N305="znížená",J305,0)</f>
        <v>0</v>
      </c>
      <c r="BG305" s="246">
        <f>IF(N305="zákl. prenesená",J305,0)</f>
        <v>0</v>
      </c>
      <c r="BH305" s="246">
        <f>IF(N305="zníž. prenesená",J305,0)</f>
        <v>0</v>
      </c>
      <c r="BI305" s="246">
        <f>IF(N305="nulová",J305,0)</f>
        <v>0</v>
      </c>
      <c r="BJ305" s="14" t="s">
        <v>89</v>
      </c>
      <c r="BK305" s="247">
        <f>ROUND(I305*H305,3)</f>
        <v>0</v>
      </c>
      <c r="BL305" s="14" t="s">
        <v>222</v>
      </c>
      <c r="BM305" s="245" t="s">
        <v>761</v>
      </c>
    </row>
    <row r="306" s="2" customFormat="1" ht="16.5" customHeight="1">
      <c r="A306" s="35"/>
      <c r="B306" s="36"/>
      <c r="C306" s="248" t="s">
        <v>762</v>
      </c>
      <c r="D306" s="248" t="s">
        <v>192</v>
      </c>
      <c r="E306" s="249" t="s">
        <v>763</v>
      </c>
      <c r="F306" s="250" t="s">
        <v>764</v>
      </c>
      <c r="G306" s="251" t="s">
        <v>161</v>
      </c>
      <c r="H306" s="252">
        <v>600.75400000000002</v>
      </c>
      <c r="I306" s="253"/>
      <c r="J306" s="252">
        <f>ROUND(I306*H306,3)</f>
        <v>0</v>
      </c>
      <c r="K306" s="254"/>
      <c r="L306" s="255"/>
      <c r="M306" s="256" t="s">
        <v>1</v>
      </c>
      <c r="N306" s="257" t="s">
        <v>42</v>
      </c>
      <c r="O306" s="94"/>
      <c r="P306" s="243">
        <f>O306*H306</f>
        <v>0</v>
      </c>
      <c r="Q306" s="243">
        <v>0.00020000000000000001</v>
      </c>
      <c r="R306" s="243">
        <f>Q306*H306</f>
        <v>0.12015080000000002</v>
      </c>
      <c r="S306" s="243">
        <v>0</v>
      </c>
      <c r="T306" s="244">
        <f>S306*H306</f>
        <v>0</v>
      </c>
      <c r="U306" s="35"/>
      <c r="V306" s="35"/>
      <c r="W306" s="35"/>
      <c r="X306" s="35"/>
      <c r="Y306" s="35"/>
      <c r="Z306" s="35"/>
      <c r="AA306" s="35"/>
      <c r="AB306" s="35"/>
      <c r="AC306" s="35"/>
      <c r="AD306" s="35"/>
      <c r="AE306" s="35"/>
      <c r="AR306" s="245" t="s">
        <v>288</v>
      </c>
      <c r="AT306" s="245" t="s">
        <v>192</v>
      </c>
      <c r="AU306" s="245" t="s">
        <v>89</v>
      </c>
      <c r="AY306" s="14" t="s">
        <v>156</v>
      </c>
      <c r="BE306" s="246">
        <f>IF(N306="základná",J306,0)</f>
        <v>0</v>
      </c>
      <c r="BF306" s="246">
        <f>IF(N306="znížená",J306,0)</f>
        <v>0</v>
      </c>
      <c r="BG306" s="246">
        <f>IF(N306="zákl. prenesená",J306,0)</f>
        <v>0</v>
      </c>
      <c r="BH306" s="246">
        <f>IF(N306="zníž. prenesená",J306,0)</f>
        <v>0</v>
      </c>
      <c r="BI306" s="246">
        <f>IF(N306="nulová",J306,0)</f>
        <v>0</v>
      </c>
      <c r="BJ306" s="14" t="s">
        <v>89</v>
      </c>
      <c r="BK306" s="247">
        <f>ROUND(I306*H306,3)</f>
        <v>0</v>
      </c>
      <c r="BL306" s="14" t="s">
        <v>222</v>
      </c>
      <c r="BM306" s="245" t="s">
        <v>765</v>
      </c>
    </row>
    <row r="307" s="2" customFormat="1" ht="24.15" customHeight="1">
      <c r="A307" s="35"/>
      <c r="B307" s="36"/>
      <c r="C307" s="234" t="s">
        <v>766</v>
      </c>
      <c r="D307" s="234" t="s">
        <v>158</v>
      </c>
      <c r="E307" s="235" t="s">
        <v>767</v>
      </c>
      <c r="F307" s="236" t="s">
        <v>768</v>
      </c>
      <c r="G307" s="237" t="s">
        <v>702</v>
      </c>
      <c r="H307" s="239"/>
      <c r="I307" s="239"/>
      <c r="J307" s="238">
        <f>ROUND(I307*H307,3)</f>
        <v>0</v>
      </c>
      <c r="K307" s="240"/>
      <c r="L307" s="41"/>
      <c r="M307" s="241" t="s">
        <v>1</v>
      </c>
      <c r="N307" s="242" t="s">
        <v>42</v>
      </c>
      <c r="O307" s="94"/>
      <c r="P307" s="243">
        <f>O307*H307</f>
        <v>0</v>
      </c>
      <c r="Q307" s="243">
        <v>0</v>
      </c>
      <c r="R307" s="243">
        <f>Q307*H307</f>
        <v>0</v>
      </c>
      <c r="S307" s="243">
        <v>0</v>
      </c>
      <c r="T307" s="244">
        <f>S307*H307</f>
        <v>0</v>
      </c>
      <c r="U307" s="35"/>
      <c r="V307" s="35"/>
      <c r="W307" s="35"/>
      <c r="X307" s="35"/>
      <c r="Y307" s="35"/>
      <c r="Z307" s="35"/>
      <c r="AA307" s="35"/>
      <c r="AB307" s="35"/>
      <c r="AC307" s="35"/>
      <c r="AD307" s="35"/>
      <c r="AE307" s="35"/>
      <c r="AR307" s="245" t="s">
        <v>222</v>
      </c>
      <c r="AT307" s="245" t="s">
        <v>158</v>
      </c>
      <c r="AU307" s="245" t="s">
        <v>89</v>
      </c>
      <c r="AY307" s="14" t="s">
        <v>156</v>
      </c>
      <c r="BE307" s="246">
        <f>IF(N307="základná",J307,0)</f>
        <v>0</v>
      </c>
      <c r="BF307" s="246">
        <f>IF(N307="znížená",J307,0)</f>
        <v>0</v>
      </c>
      <c r="BG307" s="246">
        <f>IF(N307="zákl. prenesená",J307,0)</f>
        <v>0</v>
      </c>
      <c r="BH307" s="246">
        <f>IF(N307="zníž. prenesená",J307,0)</f>
        <v>0</v>
      </c>
      <c r="BI307" s="246">
        <f>IF(N307="nulová",J307,0)</f>
        <v>0</v>
      </c>
      <c r="BJ307" s="14" t="s">
        <v>89</v>
      </c>
      <c r="BK307" s="247">
        <f>ROUND(I307*H307,3)</f>
        <v>0</v>
      </c>
      <c r="BL307" s="14" t="s">
        <v>222</v>
      </c>
      <c r="BM307" s="245" t="s">
        <v>769</v>
      </c>
    </row>
    <row r="308" s="12" customFormat="1" ht="22.8" customHeight="1">
      <c r="A308" s="12"/>
      <c r="B308" s="218"/>
      <c r="C308" s="219"/>
      <c r="D308" s="220" t="s">
        <v>75</v>
      </c>
      <c r="E308" s="232" t="s">
        <v>770</v>
      </c>
      <c r="F308" s="232" t="s">
        <v>771</v>
      </c>
      <c r="G308" s="219"/>
      <c r="H308" s="219"/>
      <c r="I308" s="222"/>
      <c r="J308" s="233">
        <f>BK308</f>
        <v>0</v>
      </c>
      <c r="K308" s="219"/>
      <c r="L308" s="224"/>
      <c r="M308" s="225"/>
      <c r="N308" s="226"/>
      <c r="O308" s="226"/>
      <c r="P308" s="227">
        <f>SUM(P309:P327)</f>
        <v>0</v>
      </c>
      <c r="Q308" s="226"/>
      <c r="R308" s="227">
        <f>SUM(R309:R327)</f>
        <v>7.8874851400000017</v>
      </c>
      <c r="S308" s="226"/>
      <c r="T308" s="228">
        <f>SUM(T309:T327)</f>
        <v>0</v>
      </c>
      <c r="U308" s="12"/>
      <c r="V308" s="12"/>
      <c r="W308" s="12"/>
      <c r="X308" s="12"/>
      <c r="Y308" s="12"/>
      <c r="Z308" s="12"/>
      <c r="AA308" s="12"/>
      <c r="AB308" s="12"/>
      <c r="AC308" s="12"/>
      <c r="AD308" s="12"/>
      <c r="AE308" s="12"/>
      <c r="AR308" s="229" t="s">
        <v>89</v>
      </c>
      <c r="AT308" s="230" t="s">
        <v>75</v>
      </c>
      <c r="AU308" s="230" t="s">
        <v>83</v>
      </c>
      <c r="AY308" s="229" t="s">
        <v>156</v>
      </c>
      <c r="BK308" s="231">
        <f>SUM(BK309:BK327)</f>
        <v>0</v>
      </c>
    </row>
    <row r="309" s="2" customFormat="1" ht="24.15" customHeight="1">
      <c r="A309" s="35"/>
      <c r="B309" s="36"/>
      <c r="C309" s="234" t="s">
        <v>772</v>
      </c>
      <c r="D309" s="234" t="s">
        <v>158</v>
      </c>
      <c r="E309" s="235" t="s">
        <v>773</v>
      </c>
      <c r="F309" s="236" t="s">
        <v>774</v>
      </c>
      <c r="G309" s="237" t="s">
        <v>161</v>
      </c>
      <c r="H309" s="238">
        <v>346</v>
      </c>
      <c r="I309" s="239"/>
      <c r="J309" s="238">
        <f>ROUND(I309*H309,3)</f>
        <v>0</v>
      </c>
      <c r="K309" s="240"/>
      <c r="L309" s="41"/>
      <c r="M309" s="241" t="s">
        <v>1</v>
      </c>
      <c r="N309" s="242" t="s">
        <v>42</v>
      </c>
      <c r="O309" s="94"/>
      <c r="P309" s="243">
        <f>O309*H309</f>
        <v>0</v>
      </c>
      <c r="Q309" s="243">
        <v>0</v>
      </c>
      <c r="R309" s="243">
        <f>Q309*H309</f>
        <v>0</v>
      </c>
      <c r="S309" s="243">
        <v>0</v>
      </c>
      <c r="T309" s="244">
        <f>S309*H309</f>
        <v>0</v>
      </c>
      <c r="U309" s="35"/>
      <c r="V309" s="35"/>
      <c r="W309" s="35"/>
      <c r="X309" s="35"/>
      <c r="Y309" s="35"/>
      <c r="Z309" s="35"/>
      <c r="AA309" s="35"/>
      <c r="AB309" s="35"/>
      <c r="AC309" s="35"/>
      <c r="AD309" s="35"/>
      <c r="AE309" s="35"/>
      <c r="AR309" s="245" t="s">
        <v>222</v>
      </c>
      <c r="AT309" s="245" t="s">
        <v>158</v>
      </c>
      <c r="AU309" s="245" t="s">
        <v>89</v>
      </c>
      <c r="AY309" s="14" t="s">
        <v>156</v>
      </c>
      <c r="BE309" s="246">
        <f>IF(N309="základná",J309,0)</f>
        <v>0</v>
      </c>
      <c r="BF309" s="246">
        <f>IF(N309="znížená",J309,0)</f>
        <v>0</v>
      </c>
      <c r="BG309" s="246">
        <f>IF(N309="zákl. prenesená",J309,0)</f>
        <v>0</v>
      </c>
      <c r="BH309" s="246">
        <f>IF(N309="zníž. prenesená",J309,0)</f>
        <v>0</v>
      </c>
      <c r="BI309" s="246">
        <f>IF(N309="nulová",J309,0)</f>
        <v>0</v>
      </c>
      <c r="BJ309" s="14" t="s">
        <v>89</v>
      </c>
      <c r="BK309" s="247">
        <f>ROUND(I309*H309,3)</f>
        <v>0</v>
      </c>
      <c r="BL309" s="14" t="s">
        <v>222</v>
      </c>
      <c r="BM309" s="245" t="s">
        <v>775</v>
      </c>
    </row>
    <row r="310" s="2" customFormat="1" ht="24.15" customHeight="1">
      <c r="A310" s="35"/>
      <c r="B310" s="36"/>
      <c r="C310" s="248" t="s">
        <v>776</v>
      </c>
      <c r="D310" s="248" t="s">
        <v>192</v>
      </c>
      <c r="E310" s="249" t="s">
        <v>777</v>
      </c>
      <c r="F310" s="250" t="s">
        <v>778</v>
      </c>
      <c r="G310" s="251" t="s">
        <v>161</v>
      </c>
      <c r="H310" s="252">
        <v>352.92000000000002</v>
      </c>
      <c r="I310" s="253"/>
      <c r="J310" s="252">
        <f>ROUND(I310*H310,3)</f>
        <v>0</v>
      </c>
      <c r="K310" s="254"/>
      <c r="L310" s="255"/>
      <c r="M310" s="256" t="s">
        <v>1</v>
      </c>
      <c r="N310" s="257" t="s">
        <v>42</v>
      </c>
      <c r="O310" s="94"/>
      <c r="P310" s="243">
        <f>O310*H310</f>
        <v>0</v>
      </c>
      <c r="Q310" s="243">
        <v>0.012</v>
      </c>
      <c r="R310" s="243">
        <f>Q310*H310</f>
        <v>4.2350400000000006</v>
      </c>
      <c r="S310" s="243">
        <v>0</v>
      </c>
      <c r="T310" s="244">
        <f>S310*H310</f>
        <v>0</v>
      </c>
      <c r="U310" s="35"/>
      <c r="V310" s="35"/>
      <c r="W310" s="35"/>
      <c r="X310" s="35"/>
      <c r="Y310" s="35"/>
      <c r="Z310" s="35"/>
      <c r="AA310" s="35"/>
      <c r="AB310" s="35"/>
      <c r="AC310" s="35"/>
      <c r="AD310" s="35"/>
      <c r="AE310" s="35"/>
      <c r="AR310" s="245" t="s">
        <v>288</v>
      </c>
      <c r="AT310" s="245" t="s">
        <v>192</v>
      </c>
      <c r="AU310" s="245" t="s">
        <v>89</v>
      </c>
      <c r="AY310" s="14" t="s">
        <v>156</v>
      </c>
      <c r="BE310" s="246">
        <f>IF(N310="základná",J310,0)</f>
        <v>0</v>
      </c>
      <c r="BF310" s="246">
        <f>IF(N310="znížená",J310,0)</f>
        <v>0</v>
      </c>
      <c r="BG310" s="246">
        <f>IF(N310="zákl. prenesená",J310,0)</f>
        <v>0</v>
      </c>
      <c r="BH310" s="246">
        <f>IF(N310="zníž. prenesená",J310,0)</f>
        <v>0</v>
      </c>
      <c r="BI310" s="246">
        <f>IF(N310="nulová",J310,0)</f>
        <v>0</v>
      </c>
      <c r="BJ310" s="14" t="s">
        <v>89</v>
      </c>
      <c r="BK310" s="247">
        <f>ROUND(I310*H310,3)</f>
        <v>0</v>
      </c>
      <c r="BL310" s="14" t="s">
        <v>222</v>
      </c>
      <c r="BM310" s="245" t="s">
        <v>779</v>
      </c>
    </row>
    <row r="311" s="2" customFormat="1" ht="16.5" customHeight="1">
      <c r="A311" s="35"/>
      <c r="B311" s="36"/>
      <c r="C311" s="234" t="s">
        <v>780</v>
      </c>
      <c r="D311" s="234" t="s">
        <v>158</v>
      </c>
      <c r="E311" s="235" t="s">
        <v>781</v>
      </c>
      <c r="F311" s="236" t="s">
        <v>782</v>
      </c>
      <c r="G311" s="237" t="s">
        <v>161</v>
      </c>
      <c r="H311" s="238">
        <v>290.95999999999998</v>
      </c>
      <c r="I311" s="239"/>
      <c r="J311" s="238">
        <f>ROUND(I311*H311,3)</f>
        <v>0</v>
      </c>
      <c r="K311" s="240"/>
      <c r="L311" s="41"/>
      <c r="M311" s="241" t="s">
        <v>1</v>
      </c>
      <c r="N311" s="242" t="s">
        <v>42</v>
      </c>
      <c r="O311" s="94"/>
      <c r="P311" s="243">
        <f>O311*H311</f>
        <v>0</v>
      </c>
      <c r="Q311" s="243">
        <v>0</v>
      </c>
      <c r="R311" s="243">
        <f>Q311*H311</f>
        <v>0</v>
      </c>
      <c r="S311" s="243">
        <v>0</v>
      </c>
      <c r="T311" s="244">
        <f>S311*H311</f>
        <v>0</v>
      </c>
      <c r="U311" s="35"/>
      <c r="V311" s="35"/>
      <c r="W311" s="35"/>
      <c r="X311" s="35"/>
      <c r="Y311" s="35"/>
      <c r="Z311" s="35"/>
      <c r="AA311" s="35"/>
      <c r="AB311" s="35"/>
      <c r="AC311" s="35"/>
      <c r="AD311" s="35"/>
      <c r="AE311" s="35"/>
      <c r="AR311" s="245" t="s">
        <v>222</v>
      </c>
      <c r="AT311" s="245" t="s">
        <v>158</v>
      </c>
      <c r="AU311" s="245" t="s">
        <v>89</v>
      </c>
      <c r="AY311" s="14" t="s">
        <v>156</v>
      </c>
      <c r="BE311" s="246">
        <f>IF(N311="základná",J311,0)</f>
        <v>0</v>
      </c>
      <c r="BF311" s="246">
        <f>IF(N311="znížená",J311,0)</f>
        <v>0</v>
      </c>
      <c r="BG311" s="246">
        <f>IF(N311="zákl. prenesená",J311,0)</f>
        <v>0</v>
      </c>
      <c r="BH311" s="246">
        <f>IF(N311="zníž. prenesená",J311,0)</f>
        <v>0</v>
      </c>
      <c r="BI311" s="246">
        <f>IF(N311="nulová",J311,0)</f>
        <v>0</v>
      </c>
      <c r="BJ311" s="14" t="s">
        <v>89</v>
      </c>
      <c r="BK311" s="247">
        <f>ROUND(I311*H311,3)</f>
        <v>0</v>
      </c>
      <c r="BL311" s="14" t="s">
        <v>222</v>
      </c>
      <c r="BM311" s="245" t="s">
        <v>783</v>
      </c>
    </row>
    <row r="312" s="2" customFormat="1" ht="21.75" customHeight="1">
      <c r="A312" s="35"/>
      <c r="B312" s="36"/>
      <c r="C312" s="248" t="s">
        <v>784</v>
      </c>
      <c r="D312" s="248" t="s">
        <v>192</v>
      </c>
      <c r="E312" s="249" t="s">
        <v>785</v>
      </c>
      <c r="F312" s="250" t="s">
        <v>786</v>
      </c>
      <c r="G312" s="251" t="s">
        <v>161</v>
      </c>
      <c r="H312" s="252">
        <v>334.60399999999998</v>
      </c>
      <c r="I312" s="253"/>
      <c r="J312" s="252">
        <f>ROUND(I312*H312,3)</f>
        <v>0</v>
      </c>
      <c r="K312" s="254"/>
      <c r="L312" s="255"/>
      <c r="M312" s="256" t="s">
        <v>1</v>
      </c>
      <c r="N312" s="257" t="s">
        <v>42</v>
      </c>
      <c r="O312" s="94"/>
      <c r="P312" s="243">
        <f>O312*H312</f>
        <v>0</v>
      </c>
      <c r="Q312" s="243">
        <v>0.00010000000000000001</v>
      </c>
      <c r="R312" s="243">
        <f>Q312*H312</f>
        <v>0.033460400000000001</v>
      </c>
      <c r="S312" s="243">
        <v>0</v>
      </c>
      <c r="T312" s="244">
        <f>S312*H312</f>
        <v>0</v>
      </c>
      <c r="U312" s="35"/>
      <c r="V312" s="35"/>
      <c r="W312" s="35"/>
      <c r="X312" s="35"/>
      <c r="Y312" s="35"/>
      <c r="Z312" s="35"/>
      <c r="AA312" s="35"/>
      <c r="AB312" s="35"/>
      <c r="AC312" s="35"/>
      <c r="AD312" s="35"/>
      <c r="AE312" s="35"/>
      <c r="AR312" s="245" t="s">
        <v>288</v>
      </c>
      <c r="AT312" s="245" t="s">
        <v>192</v>
      </c>
      <c r="AU312" s="245" t="s">
        <v>89</v>
      </c>
      <c r="AY312" s="14" t="s">
        <v>156</v>
      </c>
      <c r="BE312" s="246">
        <f>IF(N312="základná",J312,0)</f>
        <v>0</v>
      </c>
      <c r="BF312" s="246">
        <f>IF(N312="znížená",J312,0)</f>
        <v>0</v>
      </c>
      <c r="BG312" s="246">
        <f>IF(N312="zákl. prenesená",J312,0)</f>
        <v>0</v>
      </c>
      <c r="BH312" s="246">
        <f>IF(N312="zníž. prenesená",J312,0)</f>
        <v>0</v>
      </c>
      <c r="BI312" s="246">
        <f>IF(N312="nulová",J312,0)</f>
        <v>0</v>
      </c>
      <c r="BJ312" s="14" t="s">
        <v>89</v>
      </c>
      <c r="BK312" s="247">
        <f>ROUND(I312*H312,3)</f>
        <v>0</v>
      </c>
      <c r="BL312" s="14" t="s">
        <v>222</v>
      </c>
      <c r="BM312" s="245" t="s">
        <v>787</v>
      </c>
    </row>
    <row r="313" s="2" customFormat="1" ht="24.15" customHeight="1">
      <c r="A313" s="35"/>
      <c r="B313" s="36"/>
      <c r="C313" s="234" t="s">
        <v>788</v>
      </c>
      <c r="D313" s="234" t="s">
        <v>158</v>
      </c>
      <c r="E313" s="235" t="s">
        <v>789</v>
      </c>
      <c r="F313" s="236" t="s">
        <v>790</v>
      </c>
      <c r="G313" s="237" t="s">
        <v>161</v>
      </c>
      <c r="H313" s="238">
        <v>132.87000000000001</v>
      </c>
      <c r="I313" s="239"/>
      <c r="J313" s="238">
        <f>ROUND(I313*H313,3)</f>
        <v>0</v>
      </c>
      <c r="K313" s="240"/>
      <c r="L313" s="41"/>
      <c r="M313" s="241" t="s">
        <v>1</v>
      </c>
      <c r="N313" s="242" t="s">
        <v>42</v>
      </c>
      <c r="O313" s="94"/>
      <c r="P313" s="243">
        <f>O313*H313</f>
        <v>0</v>
      </c>
      <c r="Q313" s="243">
        <v>0</v>
      </c>
      <c r="R313" s="243">
        <f>Q313*H313</f>
        <v>0</v>
      </c>
      <c r="S313" s="243">
        <v>0</v>
      </c>
      <c r="T313" s="244">
        <f>S313*H313</f>
        <v>0</v>
      </c>
      <c r="U313" s="35"/>
      <c r="V313" s="35"/>
      <c r="W313" s="35"/>
      <c r="X313" s="35"/>
      <c r="Y313" s="35"/>
      <c r="Z313" s="35"/>
      <c r="AA313" s="35"/>
      <c r="AB313" s="35"/>
      <c r="AC313" s="35"/>
      <c r="AD313" s="35"/>
      <c r="AE313" s="35"/>
      <c r="AR313" s="245" t="s">
        <v>222</v>
      </c>
      <c r="AT313" s="245" t="s">
        <v>158</v>
      </c>
      <c r="AU313" s="245" t="s">
        <v>89</v>
      </c>
      <c r="AY313" s="14" t="s">
        <v>156</v>
      </c>
      <c r="BE313" s="246">
        <f>IF(N313="základná",J313,0)</f>
        <v>0</v>
      </c>
      <c r="BF313" s="246">
        <f>IF(N313="znížená",J313,0)</f>
        <v>0</v>
      </c>
      <c r="BG313" s="246">
        <f>IF(N313="zákl. prenesená",J313,0)</f>
        <v>0</v>
      </c>
      <c r="BH313" s="246">
        <f>IF(N313="zníž. prenesená",J313,0)</f>
        <v>0</v>
      </c>
      <c r="BI313" s="246">
        <f>IF(N313="nulová",J313,0)</f>
        <v>0</v>
      </c>
      <c r="BJ313" s="14" t="s">
        <v>89</v>
      </c>
      <c r="BK313" s="247">
        <f>ROUND(I313*H313,3)</f>
        <v>0</v>
      </c>
      <c r="BL313" s="14" t="s">
        <v>222</v>
      </c>
      <c r="BM313" s="245" t="s">
        <v>791</v>
      </c>
    </row>
    <row r="314" s="2" customFormat="1" ht="24.15" customHeight="1">
      <c r="A314" s="35"/>
      <c r="B314" s="36"/>
      <c r="C314" s="248" t="s">
        <v>792</v>
      </c>
      <c r="D314" s="248" t="s">
        <v>192</v>
      </c>
      <c r="E314" s="249" t="s">
        <v>793</v>
      </c>
      <c r="F314" s="250" t="s">
        <v>794</v>
      </c>
      <c r="G314" s="251" t="s">
        <v>161</v>
      </c>
      <c r="H314" s="252">
        <v>135.52699999999999</v>
      </c>
      <c r="I314" s="253"/>
      <c r="J314" s="252">
        <f>ROUND(I314*H314,3)</f>
        <v>0</v>
      </c>
      <c r="K314" s="254"/>
      <c r="L314" s="255"/>
      <c r="M314" s="256" t="s">
        <v>1</v>
      </c>
      <c r="N314" s="257" t="s">
        <v>42</v>
      </c>
      <c r="O314" s="94"/>
      <c r="P314" s="243">
        <f>O314*H314</f>
        <v>0</v>
      </c>
      <c r="Q314" s="243">
        <v>0.0035999999999999999</v>
      </c>
      <c r="R314" s="243">
        <f>Q314*H314</f>
        <v>0.48789719999999992</v>
      </c>
      <c r="S314" s="243">
        <v>0</v>
      </c>
      <c r="T314" s="244">
        <f>S314*H314</f>
        <v>0</v>
      </c>
      <c r="U314" s="35"/>
      <c r="V314" s="35"/>
      <c r="W314" s="35"/>
      <c r="X314" s="35"/>
      <c r="Y314" s="35"/>
      <c r="Z314" s="35"/>
      <c r="AA314" s="35"/>
      <c r="AB314" s="35"/>
      <c r="AC314" s="35"/>
      <c r="AD314" s="35"/>
      <c r="AE314" s="35"/>
      <c r="AR314" s="245" t="s">
        <v>288</v>
      </c>
      <c r="AT314" s="245" t="s">
        <v>192</v>
      </c>
      <c r="AU314" s="245" t="s">
        <v>89</v>
      </c>
      <c r="AY314" s="14" t="s">
        <v>156</v>
      </c>
      <c r="BE314" s="246">
        <f>IF(N314="základná",J314,0)</f>
        <v>0</v>
      </c>
      <c r="BF314" s="246">
        <f>IF(N314="znížená",J314,0)</f>
        <v>0</v>
      </c>
      <c r="BG314" s="246">
        <f>IF(N314="zákl. prenesená",J314,0)</f>
        <v>0</v>
      </c>
      <c r="BH314" s="246">
        <f>IF(N314="zníž. prenesená",J314,0)</f>
        <v>0</v>
      </c>
      <c r="BI314" s="246">
        <f>IF(N314="nulová",J314,0)</f>
        <v>0</v>
      </c>
      <c r="BJ314" s="14" t="s">
        <v>89</v>
      </c>
      <c r="BK314" s="247">
        <f>ROUND(I314*H314,3)</f>
        <v>0</v>
      </c>
      <c r="BL314" s="14" t="s">
        <v>222</v>
      </c>
      <c r="BM314" s="245" t="s">
        <v>795</v>
      </c>
    </row>
    <row r="315" s="2" customFormat="1" ht="24.15" customHeight="1">
      <c r="A315" s="35"/>
      <c r="B315" s="36"/>
      <c r="C315" s="234" t="s">
        <v>796</v>
      </c>
      <c r="D315" s="234" t="s">
        <v>158</v>
      </c>
      <c r="E315" s="235" t="s">
        <v>797</v>
      </c>
      <c r="F315" s="236" t="s">
        <v>798</v>
      </c>
      <c r="G315" s="237" t="s">
        <v>161</v>
      </c>
      <c r="H315" s="238">
        <v>12.609999999999999</v>
      </c>
      <c r="I315" s="239"/>
      <c r="J315" s="238">
        <f>ROUND(I315*H315,3)</f>
        <v>0</v>
      </c>
      <c r="K315" s="240"/>
      <c r="L315" s="41"/>
      <c r="M315" s="241" t="s">
        <v>1</v>
      </c>
      <c r="N315" s="242" t="s">
        <v>42</v>
      </c>
      <c r="O315" s="94"/>
      <c r="P315" s="243">
        <f>O315*H315</f>
        <v>0</v>
      </c>
      <c r="Q315" s="243">
        <v>0</v>
      </c>
      <c r="R315" s="243">
        <f>Q315*H315</f>
        <v>0</v>
      </c>
      <c r="S315" s="243">
        <v>0</v>
      </c>
      <c r="T315" s="244">
        <f>S315*H315</f>
        <v>0</v>
      </c>
      <c r="U315" s="35"/>
      <c r="V315" s="35"/>
      <c r="W315" s="35"/>
      <c r="X315" s="35"/>
      <c r="Y315" s="35"/>
      <c r="Z315" s="35"/>
      <c r="AA315" s="35"/>
      <c r="AB315" s="35"/>
      <c r="AC315" s="35"/>
      <c r="AD315" s="35"/>
      <c r="AE315" s="35"/>
      <c r="AR315" s="245" t="s">
        <v>222</v>
      </c>
      <c r="AT315" s="245" t="s">
        <v>158</v>
      </c>
      <c r="AU315" s="245" t="s">
        <v>89</v>
      </c>
      <c r="AY315" s="14" t="s">
        <v>156</v>
      </c>
      <c r="BE315" s="246">
        <f>IF(N315="základná",J315,0)</f>
        <v>0</v>
      </c>
      <c r="BF315" s="246">
        <f>IF(N315="znížená",J315,0)</f>
        <v>0</v>
      </c>
      <c r="BG315" s="246">
        <f>IF(N315="zákl. prenesená",J315,0)</f>
        <v>0</v>
      </c>
      <c r="BH315" s="246">
        <f>IF(N315="zníž. prenesená",J315,0)</f>
        <v>0</v>
      </c>
      <c r="BI315" s="246">
        <f>IF(N315="nulová",J315,0)</f>
        <v>0</v>
      </c>
      <c r="BJ315" s="14" t="s">
        <v>89</v>
      </c>
      <c r="BK315" s="247">
        <f>ROUND(I315*H315,3)</f>
        <v>0</v>
      </c>
      <c r="BL315" s="14" t="s">
        <v>222</v>
      </c>
      <c r="BM315" s="245" t="s">
        <v>799</v>
      </c>
    </row>
    <row r="316" s="2" customFormat="1" ht="24.15" customHeight="1">
      <c r="A316" s="35"/>
      <c r="B316" s="36"/>
      <c r="C316" s="248" t="s">
        <v>800</v>
      </c>
      <c r="D316" s="248" t="s">
        <v>192</v>
      </c>
      <c r="E316" s="249" t="s">
        <v>801</v>
      </c>
      <c r="F316" s="250" t="s">
        <v>802</v>
      </c>
      <c r="G316" s="251" t="s">
        <v>161</v>
      </c>
      <c r="H316" s="252">
        <v>25.724</v>
      </c>
      <c r="I316" s="253"/>
      <c r="J316" s="252">
        <f>ROUND(I316*H316,3)</f>
        <v>0</v>
      </c>
      <c r="K316" s="254"/>
      <c r="L316" s="255"/>
      <c r="M316" s="256" t="s">
        <v>1</v>
      </c>
      <c r="N316" s="257" t="s">
        <v>42</v>
      </c>
      <c r="O316" s="94"/>
      <c r="P316" s="243">
        <f>O316*H316</f>
        <v>0</v>
      </c>
      <c r="Q316" s="243">
        <v>0.00117</v>
      </c>
      <c r="R316" s="243">
        <f>Q316*H316</f>
        <v>0.030097080000000002</v>
      </c>
      <c r="S316" s="243">
        <v>0</v>
      </c>
      <c r="T316" s="244">
        <f>S316*H316</f>
        <v>0</v>
      </c>
      <c r="U316" s="35"/>
      <c r="V316" s="35"/>
      <c r="W316" s="35"/>
      <c r="X316" s="35"/>
      <c r="Y316" s="35"/>
      <c r="Z316" s="35"/>
      <c r="AA316" s="35"/>
      <c r="AB316" s="35"/>
      <c r="AC316" s="35"/>
      <c r="AD316" s="35"/>
      <c r="AE316" s="35"/>
      <c r="AR316" s="245" t="s">
        <v>288</v>
      </c>
      <c r="AT316" s="245" t="s">
        <v>192</v>
      </c>
      <c r="AU316" s="245" t="s">
        <v>89</v>
      </c>
      <c r="AY316" s="14" t="s">
        <v>156</v>
      </c>
      <c r="BE316" s="246">
        <f>IF(N316="základná",J316,0)</f>
        <v>0</v>
      </c>
      <c r="BF316" s="246">
        <f>IF(N316="znížená",J316,0)</f>
        <v>0</v>
      </c>
      <c r="BG316" s="246">
        <f>IF(N316="zákl. prenesená",J316,0)</f>
        <v>0</v>
      </c>
      <c r="BH316" s="246">
        <f>IF(N316="zníž. prenesená",J316,0)</f>
        <v>0</v>
      </c>
      <c r="BI316" s="246">
        <f>IF(N316="nulová",J316,0)</f>
        <v>0</v>
      </c>
      <c r="BJ316" s="14" t="s">
        <v>89</v>
      </c>
      <c r="BK316" s="247">
        <f>ROUND(I316*H316,3)</f>
        <v>0</v>
      </c>
      <c r="BL316" s="14" t="s">
        <v>222</v>
      </c>
      <c r="BM316" s="245" t="s">
        <v>803</v>
      </c>
    </row>
    <row r="317" s="2" customFormat="1" ht="24.15" customHeight="1">
      <c r="A317" s="35"/>
      <c r="B317" s="36"/>
      <c r="C317" s="234" t="s">
        <v>804</v>
      </c>
      <c r="D317" s="234" t="s">
        <v>158</v>
      </c>
      <c r="E317" s="235" t="s">
        <v>805</v>
      </c>
      <c r="F317" s="236" t="s">
        <v>806</v>
      </c>
      <c r="G317" s="237" t="s">
        <v>161</v>
      </c>
      <c r="H317" s="238">
        <v>66.105000000000004</v>
      </c>
      <c r="I317" s="239"/>
      <c r="J317" s="238">
        <f>ROUND(I317*H317,3)</f>
        <v>0</v>
      </c>
      <c r="K317" s="240"/>
      <c r="L317" s="41"/>
      <c r="M317" s="241" t="s">
        <v>1</v>
      </c>
      <c r="N317" s="242" t="s">
        <v>42</v>
      </c>
      <c r="O317" s="94"/>
      <c r="P317" s="243">
        <f>O317*H317</f>
        <v>0</v>
      </c>
      <c r="Q317" s="243">
        <v>0.0025000000000000001</v>
      </c>
      <c r="R317" s="243">
        <f>Q317*H317</f>
        <v>0.16526250000000001</v>
      </c>
      <c r="S317" s="243">
        <v>0</v>
      </c>
      <c r="T317" s="244">
        <f>S317*H317</f>
        <v>0</v>
      </c>
      <c r="U317" s="35"/>
      <c r="V317" s="35"/>
      <c r="W317" s="35"/>
      <c r="X317" s="35"/>
      <c r="Y317" s="35"/>
      <c r="Z317" s="35"/>
      <c r="AA317" s="35"/>
      <c r="AB317" s="35"/>
      <c r="AC317" s="35"/>
      <c r="AD317" s="35"/>
      <c r="AE317" s="35"/>
      <c r="AR317" s="245" t="s">
        <v>222</v>
      </c>
      <c r="AT317" s="245" t="s">
        <v>158</v>
      </c>
      <c r="AU317" s="245" t="s">
        <v>89</v>
      </c>
      <c r="AY317" s="14" t="s">
        <v>156</v>
      </c>
      <c r="BE317" s="246">
        <f>IF(N317="základná",J317,0)</f>
        <v>0</v>
      </c>
      <c r="BF317" s="246">
        <f>IF(N317="znížená",J317,0)</f>
        <v>0</v>
      </c>
      <c r="BG317" s="246">
        <f>IF(N317="zákl. prenesená",J317,0)</f>
        <v>0</v>
      </c>
      <c r="BH317" s="246">
        <f>IF(N317="zníž. prenesená",J317,0)</f>
        <v>0</v>
      </c>
      <c r="BI317" s="246">
        <f>IF(N317="nulová",J317,0)</f>
        <v>0</v>
      </c>
      <c r="BJ317" s="14" t="s">
        <v>89</v>
      </c>
      <c r="BK317" s="247">
        <f>ROUND(I317*H317,3)</f>
        <v>0</v>
      </c>
      <c r="BL317" s="14" t="s">
        <v>222</v>
      </c>
      <c r="BM317" s="245" t="s">
        <v>807</v>
      </c>
    </row>
    <row r="318" s="2" customFormat="1" ht="16.5" customHeight="1">
      <c r="A318" s="35"/>
      <c r="B318" s="36"/>
      <c r="C318" s="248" t="s">
        <v>808</v>
      </c>
      <c r="D318" s="248" t="s">
        <v>192</v>
      </c>
      <c r="E318" s="249" t="s">
        <v>809</v>
      </c>
      <c r="F318" s="250" t="s">
        <v>810</v>
      </c>
      <c r="G318" s="251" t="s">
        <v>161</v>
      </c>
      <c r="H318" s="252">
        <v>67.427000000000007</v>
      </c>
      <c r="I318" s="253"/>
      <c r="J318" s="252">
        <f>ROUND(I318*H318,3)</f>
        <v>0</v>
      </c>
      <c r="K318" s="254"/>
      <c r="L318" s="255"/>
      <c r="M318" s="256" t="s">
        <v>1</v>
      </c>
      <c r="N318" s="257" t="s">
        <v>42</v>
      </c>
      <c r="O318" s="94"/>
      <c r="P318" s="243">
        <f>O318*H318</f>
        <v>0</v>
      </c>
      <c r="Q318" s="243">
        <v>0.00097999999999999997</v>
      </c>
      <c r="R318" s="243">
        <f>Q318*H318</f>
        <v>0.066078460000000006</v>
      </c>
      <c r="S318" s="243">
        <v>0</v>
      </c>
      <c r="T318" s="244">
        <f>S318*H318</f>
        <v>0</v>
      </c>
      <c r="U318" s="35"/>
      <c r="V318" s="35"/>
      <c r="W318" s="35"/>
      <c r="X318" s="35"/>
      <c r="Y318" s="35"/>
      <c r="Z318" s="35"/>
      <c r="AA318" s="35"/>
      <c r="AB318" s="35"/>
      <c r="AC318" s="35"/>
      <c r="AD318" s="35"/>
      <c r="AE318" s="35"/>
      <c r="AR318" s="245" t="s">
        <v>288</v>
      </c>
      <c r="AT318" s="245" t="s">
        <v>192</v>
      </c>
      <c r="AU318" s="245" t="s">
        <v>89</v>
      </c>
      <c r="AY318" s="14" t="s">
        <v>156</v>
      </c>
      <c r="BE318" s="246">
        <f>IF(N318="základná",J318,0)</f>
        <v>0</v>
      </c>
      <c r="BF318" s="246">
        <f>IF(N318="znížená",J318,0)</f>
        <v>0</v>
      </c>
      <c r="BG318" s="246">
        <f>IF(N318="zákl. prenesená",J318,0)</f>
        <v>0</v>
      </c>
      <c r="BH318" s="246">
        <f>IF(N318="zníž. prenesená",J318,0)</f>
        <v>0</v>
      </c>
      <c r="BI318" s="246">
        <f>IF(N318="nulová",J318,0)</f>
        <v>0</v>
      </c>
      <c r="BJ318" s="14" t="s">
        <v>89</v>
      </c>
      <c r="BK318" s="247">
        <f>ROUND(I318*H318,3)</f>
        <v>0</v>
      </c>
      <c r="BL318" s="14" t="s">
        <v>222</v>
      </c>
      <c r="BM318" s="245" t="s">
        <v>811</v>
      </c>
    </row>
    <row r="319" s="2" customFormat="1" ht="24.15" customHeight="1">
      <c r="A319" s="35"/>
      <c r="B319" s="36"/>
      <c r="C319" s="234" t="s">
        <v>812</v>
      </c>
      <c r="D319" s="234" t="s">
        <v>158</v>
      </c>
      <c r="E319" s="235" t="s">
        <v>813</v>
      </c>
      <c r="F319" s="236" t="s">
        <v>814</v>
      </c>
      <c r="G319" s="237" t="s">
        <v>161</v>
      </c>
      <c r="H319" s="238">
        <v>9.5960000000000001</v>
      </c>
      <c r="I319" s="239"/>
      <c r="J319" s="238">
        <f>ROUND(I319*H319,3)</f>
        <v>0</v>
      </c>
      <c r="K319" s="240"/>
      <c r="L319" s="41"/>
      <c r="M319" s="241" t="s">
        <v>1</v>
      </c>
      <c r="N319" s="242" t="s">
        <v>42</v>
      </c>
      <c r="O319" s="94"/>
      <c r="P319" s="243">
        <f>O319*H319</f>
        <v>0</v>
      </c>
      <c r="Q319" s="243">
        <v>0.0035000000000000001</v>
      </c>
      <c r="R319" s="243">
        <f>Q319*H319</f>
        <v>0.033585999999999998</v>
      </c>
      <c r="S319" s="243">
        <v>0</v>
      </c>
      <c r="T319" s="244">
        <f>S319*H319</f>
        <v>0</v>
      </c>
      <c r="U319" s="35"/>
      <c r="V319" s="35"/>
      <c r="W319" s="35"/>
      <c r="X319" s="35"/>
      <c r="Y319" s="35"/>
      <c r="Z319" s="35"/>
      <c r="AA319" s="35"/>
      <c r="AB319" s="35"/>
      <c r="AC319" s="35"/>
      <c r="AD319" s="35"/>
      <c r="AE319" s="35"/>
      <c r="AR319" s="245" t="s">
        <v>222</v>
      </c>
      <c r="AT319" s="245" t="s">
        <v>158</v>
      </c>
      <c r="AU319" s="245" t="s">
        <v>89</v>
      </c>
      <c r="AY319" s="14" t="s">
        <v>156</v>
      </c>
      <c r="BE319" s="246">
        <f>IF(N319="základná",J319,0)</f>
        <v>0</v>
      </c>
      <c r="BF319" s="246">
        <f>IF(N319="znížená",J319,0)</f>
        <v>0</v>
      </c>
      <c r="BG319" s="246">
        <f>IF(N319="zákl. prenesená",J319,0)</f>
        <v>0</v>
      </c>
      <c r="BH319" s="246">
        <f>IF(N319="zníž. prenesená",J319,0)</f>
        <v>0</v>
      </c>
      <c r="BI319" s="246">
        <f>IF(N319="nulová",J319,0)</f>
        <v>0</v>
      </c>
      <c r="BJ319" s="14" t="s">
        <v>89</v>
      </c>
      <c r="BK319" s="247">
        <f>ROUND(I319*H319,3)</f>
        <v>0</v>
      </c>
      <c r="BL319" s="14" t="s">
        <v>222</v>
      </c>
      <c r="BM319" s="245" t="s">
        <v>815</v>
      </c>
    </row>
    <row r="320" s="2" customFormat="1" ht="24.15" customHeight="1">
      <c r="A320" s="35"/>
      <c r="B320" s="36"/>
      <c r="C320" s="248" t="s">
        <v>816</v>
      </c>
      <c r="D320" s="248" t="s">
        <v>192</v>
      </c>
      <c r="E320" s="249" t="s">
        <v>817</v>
      </c>
      <c r="F320" s="250" t="s">
        <v>818</v>
      </c>
      <c r="G320" s="251" t="s">
        <v>161</v>
      </c>
      <c r="H320" s="252">
        <v>9.7880000000000003</v>
      </c>
      <c r="I320" s="253"/>
      <c r="J320" s="252">
        <f>ROUND(I320*H320,3)</f>
        <v>0</v>
      </c>
      <c r="K320" s="254"/>
      <c r="L320" s="255"/>
      <c r="M320" s="256" t="s">
        <v>1</v>
      </c>
      <c r="N320" s="257" t="s">
        <v>42</v>
      </c>
      <c r="O320" s="94"/>
      <c r="P320" s="243">
        <f>O320*H320</f>
        <v>0</v>
      </c>
      <c r="Q320" s="243">
        <v>0.0047999999999999996</v>
      </c>
      <c r="R320" s="243">
        <f>Q320*H320</f>
        <v>0.046982400000000001</v>
      </c>
      <c r="S320" s="243">
        <v>0</v>
      </c>
      <c r="T320" s="244">
        <f>S320*H320</f>
        <v>0</v>
      </c>
      <c r="U320" s="35"/>
      <c r="V320" s="35"/>
      <c r="W320" s="35"/>
      <c r="X320" s="35"/>
      <c r="Y320" s="35"/>
      <c r="Z320" s="35"/>
      <c r="AA320" s="35"/>
      <c r="AB320" s="35"/>
      <c r="AC320" s="35"/>
      <c r="AD320" s="35"/>
      <c r="AE320" s="35"/>
      <c r="AR320" s="245" t="s">
        <v>288</v>
      </c>
      <c r="AT320" s="245" t="s">
        <v>192</v>
      </c>
      <c r="AU320" s="245" t="s">
        <v>89</v>
      </c>
      <c r="AY320" s="14" t="s">
        <v>156</v>
      </c>
      <c r="BE320" s="246">
        <f>IF(N320="základná",J320,0)</f>
        <v>0</v>
      </c>
      <c r="BF320" s="246">
        <f>IF(N320="znížená",J320,0)</f>
        <v>0</v>
      </c>
      <c r="BG320" s="246">
        <f>IF(N320="zákl. prenesená",J320,0)</f>
        <v>0</v>
      </c>
      <c r="BH320" s="246">
        <f>IF(N320="zníž. prenesená",J320,0)</f>
        <v>0</v>
      </c>
      <c r="BI320" s="246">
        <f>IF(N320="nulová",J320,0)</f>
        <v>0</v>
      </c>
      <c r="BJ320" s="14" t="s">
        <v>89</v>
      </c>
      <c r="BK320" s="247">
        <f>ROUND(I320*H320,3)</f>
        <v>0</v>
      </c>
      <c r="BL320" s="14" t="s">
        <v>222</v>
      </c>
      <c r="BM320" s="245" t="s">
        <v>819</v>
      </c>
    </row>
    <row r="321" s="2" customFormat="1" ht="24.15" customHeight="1">
      <c r="A321" s="35"/>
      <c r="B321" s="36"/>
      <c r="C321" s="234" t="s">
        <v>820</v>
      </c>
      <c r="D321" s="234" t="s">
        <v>158</v>
      </c>
      <c r="E321" s="235" t="s">
        <v>821</v>
      </c>
      <c r="F321" s="236" t="s">
        <v>822</v>
      </c>
      <c r="G321" s="237" t="s">
        <v>161</v>
      </c>
      <c r="H321" s="238">
        <v>305</v>
      </c>
      <c r="I321" s="239"/>
      <c r="J321" s="238">
        <f>ROUND(I321*H321,3)</f>
        <v>0</v>
      </c>
      <c r="K321" s="240"/>
      <c r="L321" s="41"/>
      <c r="M321" s="241" t="s">
        <v>1</v>
      </c>
      <c r="N321" s="242" t="s">
        <v>42</v>
      </c>
      <c r="O321" s="94"/>
      <c r="P321" s="243">
        <f>O321*H321</f>
        <v>0</v>
      </c>
      <c r="Q321" s="243">
        <v>0</v>
      </c>
      <c r="R321" s="243">
        <f>Q321*H321</f>
        <v>0</v>
      </c>
      <c r="S321" s="243">
        <v>0</v>
      </c>
      <c r="T321" s="244">
        <f>S321*H321</f>
        <v>0</v>
      </c>
      <c r="U321" s="35"/>
      <c r="V321" s="35"/>
      <c r="W321" s="35"/>
      <c r="X321" s="35"/>
      <c r="Y321" s="35"/>
      <c r="Z321" s="35"/>
      <c r="AA321" s="35"/>
      <c r="AB321" s="35"/>
      <c r="AC321" s="35"/>
      <c r="AD321" s="35"/>
      <c r="AE321" s="35"/>
      <c r="AR321" s="245" t="s">
        <v>222</v>
      </c>
      <c r="AT321" s="245" t="s">
        <v>158</v>
      </c>
      <c r="AU321" s="245" t="s">
        <v>89</v>
      </c>
      <c r="AY321" s="14" t="s">
        <v>156</v>
      </c>
      <c r="BE321" s="246">
        <f>IF(N321="základná",J321,0)</f>
        <v>0</v>
      </c>
      <c r="BF321" s="246">
        <f>IF(N321="znížená",J321,0)</f>
        <v>0</v>
      </c>
      <c r="BG321" s="246">
        <f>IF(N321="zákl. prenesená",J321,0)</f>
        <v>0</v>
      </c>
      <c r="BH321" s="246">
        <f>IF(N321="zníž. prenesená",J321,0)</f>
        <v>0</v>
      </c>
      <c r="BI321" s="246">
        <f>IF(N321="nulová",J321,0)</f>
        <v>0</v>
      </c>
      <c r="BJ321" s="14" t="s">
        <v>89</v>
      </c>
      <c r="BK321" s="247">
        <f>ROUND(I321*H321,3)</f>
        <v>0</v>
      </c>
      <c r="BL321" s="14" t="s">
        <v>222</v>
      </c>
      <c r="BM321" s="245" t="s">
        <v>823</v>
      </c>
    </row>
    <row r="322" s="2" customFormat="1" ht="24.15" customHeight="1">
      <c r="A322" s="35"/>
      <c r="B322" s="36"/>
      <c r="C322" s="248" t="s">
        <v>824</v>
      </c>
      <c r="D322" s="248" t="s">
        <v>192</v>
      </c>
      <c r="E322" s="249" t="s">
        <v>825</v>
      </c>
      <c r="F322" s="250" t="s">
        <v>826</v>
      </c>
      <c r="G322" s="251" t="s">
        <v>161</v>
      </c>
      <c r="H322" s="252">
        <v>622.20000000000005</v>
      </c>
      <c r="I322" s="253"/>
      <c r="J322" s="252">
        <f>ROUND(I322*H322,3)</f>
        <v>0</v>
      </c>
      <c r="K322" s="254"/>
      <c r="L322" s="255"/>
      <c r="M322" s="256" t="s">
        <v>1</v>
      </c>
      <c r="N322" s="257" t="s">
        <v>42</v>
      </c>
      <c r="O322" s="94"/>
      <c r="P322" s="243">
        <f>O322*H322</f>
        <v>0</v>
      </c>
      <c r="Q322" s="243">
        <v>0.0038999999999999998</v>
      </c>
      <c r="R322" s="243">
        <f>Q322*H322</f>
        <v>2.42658</v>
      </c>
      <c r="S322" s="243">
        <v>0</v>
      </c>
      <c r="T322" s="244">
        <f>S322*H322</f>
        <v>0</v>
      </c>
      <c r="U322" s="35"/>
      <c r="V322" s="35"/>
      <c r="W322" s="35"/>
      <c r="X322" s="35"/>
      <c r="Y322" s="35"/>
      <c r="Z322" s="35"/>
      <c r="AA322" s="35"/>
      <c r="AB322" s="35"/>
      <c r="AC322" s="35"/>
      <c r="AD322" s="35"/>
      <c r="AE322" s="35"/>
      <c r="AR322" s="245" t="s">
        <v>288</v>
      </c>
      <c r="AT322" s="245" t="s">
        <v>192</v>
      </c>
      <c r="AU322" s="245" t="s">
        <v>89</v>
      </c>
      <c r="AY322" s="14" t="s">
        <v>156</v>
      </c>
      <c r="BE322" s="246">
        <f>IF(N322="základná",J322,0)</f>
        <v>0</v>
      </c>
      <c r="BF322" s="246">
        <f>IF(N322="znížená",J322,0)</f>
        <v>0</v>
      </c>
      <c r="BG322" s="246">
        <f>IF(N322="zákl. prenesená",J322,0)</f>
        <v>0</v>
      </c>
      <c r="BH322" s="246">
        <f>IF(N322="zníž. prenesená",J322,0)</f>
        <v>0</v>
      </c>
      <c r="BI322" s="246">
        <f>IF(N322="nulová",J322,0)</f>
        <v>0</v>
      </c>
      <c r="BJ322" s="14" t="s">
        <v>89</v>
      </c>
      <c r="BK322" s="247">
        <f>ROUND(I322*H322,3)</f>
        <v>0</v>
      </c>
      <c r="BL322" s="14" t="s">
        <v>222</v>
      </c>
      <c r="BM322" s="245" t="s">
        <v>827</v>
      </c>
    </row>
    <row r="323" s="2" customFormat="1" ht="24.15" customHeight="1">
      <c r="A323" s="35"/>
      <c r="B323" s="36"/>
      <c r="C323" s="234" t="s">
        <v>828</v>
      </c>
      <c r="D323" s="234" t="s">
        <v>158</v>
      </c>
      <c r="E323" s="235" t="s">
        <v>829</v>
      </c>
      <c r="F323" s="236" t="s">
        <v>830</v>
      </c>
      <c r="G323" s="237" t="s">
        <v>161</v>
      </c>
      <c r="H323" s="238">
        <v>22.609999999999999</v>
      </c>
      <c r="I323" s="239"/>
      <c r="J323" s="238">
        <f>ROUND(I323*H323,3)</f>
        <v>0</v>
      </c>
      <c r="K323" s="240"/>
      <c r="L323" s="41"/>
      <c r="M323" s="241" t="s">
        <v>1</v>
      </c>
      <c r="N323" s="242" t="s">
        <v>42</v>
      </c>
      <c r="O323" s="94"/>
      <c r="P323" s="243">
        <f>O323*H323</f>
        <v>0</v>
      </c>
      <c r="Q323" s="243">
        <v>0</v>
      </c>
      <c r="R323" s="243">
        <f>Q323*H323</f>
        <v>0</v>
      </c>
      <c r="S323" s="243">
        <v>0</v>
      </c>
      <c r="T323" s="244">
        <f>S323*H323</f>
        <v>0</v>
      </c>
      <c r="U323" s="35"/>
      <c r="V323" s="35"/>
      <c r="W323" s="35"/>
      <c r="X323" s="35"/>
      <c r="Y323" s="35"/>
      <c r="Z323" s="35"/>
      <c r="AA323" s="35"/>
      <c r="AB323" s="35"/>
      <c r="AC323" s="35"/>
      <c r="AD323" s="35"/>
      <c r="AE323" s="35"/>
      <c r="AR323" s="245" t="s">
        <v>222</v>
      </c>
      <c r="AT323" s="245" t="s">
        <v>158</v>
      </c>
      <c r="AU323" s="245" t="s">
        <v>89</v>
      </c>
      <c r="AY323" s="14" t="s">
        <v>156</v>
      </c>
      <c r="BE323" s="246">
        <f>IF(N323="základná",J323,0)</f>
        <v>0</v>
      </c>
      <c r="BF323" s="246">
        <f>IF(N323="znížená",J323,0)</f>
        <v>0</v>
      </c>
      <c r="BG323" s="246">
        <f>IF(N323="zákl. prenesená",J323,0)</f>
        <v>0</v>
      </c>
      <c r="BH323" s="246">
        <f>IF(N323="zníž. prenesená",J323,0)</f>
        <v>0</v>
      </c>
      <c r="BI323" s="246">
        <f>IF(N323="nulová",J323,0)</f>
        <v>0</v>
      </c>
      <c r="BJ323" s="14" t="s">
        <v>89</v>
      </c>
      <c r="BK323" s="247">
        <f>ROUND(I323*H323,3)</f>
        <v>0</v>
      </c>
      <c r="BL323" s="14" t="s">
        <v>222</v>
      </c>
      <c r="BM323" s="245" t="s">
        <v>831</v>
      </c>
    </row>
    <row r="324" s="2" customFormat="1" ht="24.15" customHeight="1">
      <c r="A324" s="35"/>
      <c r="B324" s="36"/>
      <c r="C324" s="248" t="s">
        <v>832</v>
      </c>
      <c r="D324" s="248" t="s">
        <v>192</v>
      </c>
      <c r="E324" s="249" t="s">
        <v>833</v>
      </c>
      <c r="F324" s="250" t="s">
        <v>834</v>
      </c>
      <c r="G324" s="251" t="s">
        <v>161</v>
      </c>
      <c r="H324" s="252">
        <v>23.062000000000001</v>
      </c>
      <c r="I324" s="253"/>
      <c r="J324" s="252">
        <f>ROUND(I324*H324,3)</f>
        <v>0</v>
      </c>
      <c r="K324" s="254"/>
      <c r="L324" s="255"/>
      <c r="M324" s="256" t="s">
        <v>1</v>
      </c>
      <c r="N324" s="257" t="s">
        <v>42</v>
      </c>
      <c r="O324" s="94"/>
      <c r="P324" s="243">
        <f>O324*H324</f>
        <v>0</v>
      </c>
      <c r="Q324" s="243">
        <v>0.0077999999999999996</v>
      </c>
      <c r="R324" s="243">
        <f>Q324*H324</f>
        <v>0.17988360000000001</v>
      </c>
      <c r="S324" s="243">
        <v>0</v>
      </c>
      <c r="T324" s="244">
        <f>S324*H324</f>
        <v>0</v>
      </c>
      <c r="U324" s="35"/>
      <c r="V324" s="35"/>
      <c r="W324" s="35"/>
      <c r="X324" s="35"/>
      <c r="Y324" s="35"/>
      <c r="Z324" s="35"/>
      <c r="AA324" s="35"/>
      <c r="AB324" s="35"/>
      <c r="AC324" s="35"/>
      <c r="AD324" s="35"/>
      <c r="AE324" s="35"/>
      <c r="AR324" s="245" t="s">
        <v>288</v>
      </c>
      <c r="AT324" s="245" t="s">
        <v>192</v>
      </c>
      <c r="AU324" s="245" t="s">
        <v>89</v>
      </c>
      <c r="AY324" s="14" t="s">
        <v>156</v>
      </c>
      <c r="BE324" s="246">
        <f>IF(N324="základná",J324,0)</f>
        <v>0</v>
      </c>
      <c r="BF324" s="246">
        <f>IF(N324="znížená",J324,0)</f>
        <v>0</v>
      </c>
      <c r="BG324" s="246">
        <f>IF(N324="zákl. prenesená",J324,0)</f>
        <v>0</v>
      </c>
      <c r="BH324" s="246">
        <f>IF(N324="zníž. prenesená",J324,0)</f>
        <v>0</v>
      </c>
      <c r="BI324" s="246">
        <f>IF(N324="nulová",J324,0)</f>
        <v>0</v>
      </c>
      <c r="BJ324" s="14" t="s">
        <v>89</v>
      </c>
      <c r="BK324" s="247">
        <f>ROUND(I324*H324,3)</f>
        <v>0</v>
      </c>
      <c r="BL324" s="14" t="s">
        <v>222</v>
      </c>
      <c r="BM324" s="245" t="s">
        <v>835</v>
      </c>
    </row>
    <row r="325" s="2" customFormat="1" ht="24.15" customHeight="1">
      <c r="A325" s="35"/>
      <c r="B325" s="36"/>
      <c r="C325" s="234" t="s">
        <v>836</v>
      </c>
      <c r="D325" s="234" t="s">
        <v>158</v>
      </c>
      <c r="E325" s="235" t="s">
        <v>837</v>
      </c>
      <c r="F325" s="236" t="s">
        <v>838</v>
      </c>
      <c r="G325" s="237" t="s">
        <v>161</v>
      </c>
      <c r="H325" s="238">
        <v>15.675000000000001</v>
      </c>
      <c r="I325" s="239"/>
      <c r="J325" s="238">
        <f>ROUND(I325*H325,3)</f>
        <v>0</v>
      </c>
      <c r="K325" s="240"/>
      <c r="L325" s="41"/>
      <c r="M325" s="241" t="s">
        <v>1</v>
      </c>
      <c r="N325" s="242" t="s">
        <v>42</v>
      </c>
      <c r="O325" s="94"/>
      <c r="P325" s="243">
        <f>O325*H325</f>
        <v>0</v>
      </c>
      <c r="Q325" s="243">
        <v>0.0040000000000000001</v>
      </c>
      <c r="R325" s="243">
        <f>Q325*H325</f>
        <v>0.062700000000000006</v>
      </c>
      <c r="S325" s="243">
        <v>0</v>
      </c>
      <c r="T325" s="244">
        <f>S325*H325</f>
        <v>0</v>
      </c>
      <c r="U325" s="35"/>
      <c r="V325" s="35"/>
      <c r="W325" s="35"/>
      <c r="X325" s="35"/>
      <c r="Y325" s="35"/>
      <c r="Z325" s="35"/>
      <c r="AA325" s="35"/>
      <c r="AB325" s="35"/>
      <c r="AC325" s="35"/>
      <c r="AD325" s="35"/>
      <c r="AE325" s="35"/>
      <c r="AR325" s="245" t="s">
        <v>222</v>
      </c>
      <c r="AT325" s="245" t="s">
        <v>158</v>
      </c>
      <c r="AU325" s="245" t="s">
        <v>89</v>
      </c>
      <c r="AY325" s="14" t="s">
        <v>156</v>
      </c>
      <c r="BE325" s="246">
        <f>IF(N325="základná",J325,0)</f>
        <v>0</v>
      </c>
      <c r="BF325" s="246">
        <f>IF(N325="znížená",J325,0)</f>
        <v>0</v>
      </c>
      <c r="BG325" s="246">
        <f>IF(N325="zákl. prenesená",J325,0)</f>
        <v>0</v>
      </c>
      <c r="BH325" s="246">
        <f>IF(N325="zníž. prenesená",J325,0)</f>
        <v>0</v>
      </c>
      <c r="BI325" s="246">
        <f>IF(N325="nulová",J325,0)</f>
        <v>0</v>
      </c>
      <c r="BJ325" s="14" t="s">
        <v>89</v>
      </c>
      <c r="BK325" s="247">
        <f>ROUND(I325*H325,3)</f>
        <v>0</v>
      </c>
      <c r="BL325" s="14" t="s">
        <v>222</v>
      </c>
      <c r="BM325" s="245" t="s">
        <v>839</v>
      </c>
    </row>
    <row r="326" s="2" customFormat="1" ht="16.5" customHeight="1">
      <c r="A326" s="35"/>
      <c r="B326" s="36"/>
      <c r="C326" s="248" t="s">
        <v>840</v>
      </c>
      <c r="D326" s="248" t="s">
        <v>192</v>
      </c>
      <c r="E326" s="249" t="s">
        <v>841</v>
      </c>
      <c r="F326" s="250" t="s">
        <v>842</v>
      </c>
      <c r="G326" s="251" t="s">
        <v>161</v>
      </c>
      <c r="H326" s="252">
        <v>15.989000000000001</v>
      </c>
      <c r="I326" s="253"/>
      <c r="J326" s="252">
        <f>ROUND(I326*H326,3)</f>
        <v>0</v>
      </c>
      <c r="K326" s="254"/>
      <c r="L326" s="255"/>
      <c r="M326" s="256" t="s">
        <v>1</v>
      </c>
      <c r="N326" s="257" t="s">
        <v>42</v>
      </c>
      <c r="O326" s="94"/>
      <c r="P326" s="243">
        <f>O326*H326</f>
        <v>0</v>
      </c>
      <c r="Q326" s="243">
        <v>0.0074999999999999997</v>
      </c>
      <c r="R326" s="243">
        <f>Q326*H326</f>
        <v>0.1199175</v>
      </c>
      <c r="S326" s="243">
        <v>0</v>
      </c>
      <c r="T326" s="244">
        <f>S326*H326</f>
        <v>0</v>
      </c>
      <c r="U326" s="35"/>
      <c r="V326" s="35"/>
      <c r="W326" s="35"/>
      <c r="X326" s="35"/>
      <c r="Y326" s="35"/>
      <c r="Z326" s="35"/>
      <c r="AA326" s="35"/>
      <c r="AB326" s="35"/>
      <c r="AC326" s="35"/>
      <c r="AD326" s="35"/>
      <c r="AE326" s="35"/>
      <c r="AR326" s="245" t="s">
        <v>288</v>
      </c>
      <c r="AT326" s="245" t="s">
        <v>192</v>
      </c>
      <c r="AU326" s="245" t="s">
        <v>89</v>
      </c>
      <c r="AY326" s="14" t="s">
        <v>156</v>
      </c>
      <c r="BE326" s="246">
        <f>IF(N326="základná",J326,0)</f>
        <v>0</v>
      </c>
      <c r="BF326" s="246">
        <f>IF(N326="znížená",J326,0)</f>
        <v>0</v>
      </c>
      <c r="BG326" s="246">
        <f>IF(N326="zákl. prenesená",J326,0)</f>
        <v>0</v>
      </c>
      <c r="BH326" s="246">
        <f>IF(N326="zníž. prenesená",J326,0)</f>
        <v>0</v>
      </c>
      <c r="BI326" s="246">
        <f>IF(N326="nulová",J326,0)</f>
        <v>0</v>
      </c>
      <c r="BJ326" s="14" t="s">
        <v>89</v>
      </c>
      <c r="BK326" s="247">
        <f>ROUND(I326*H326,3)</f>
        <v>0</v>
      </c>
      <c r="BL326" s="14" t="s">
        <v>222</v>
      </c>
      <c r="BM326" s="245" t="s">
        <v>843</v>
      </c>
    </row>
    <row r="327" s="2" customFormat="1" ht="24.15" customHeight="1">
      <c r="A327" s="35"/>
      <c r="B327" s="36"/>
      <c r="C327" s="234" t="s">
        <v>844</v>
      </c>
      <c r="D327" s="234" t="s">
        <v>158</v>
      </c>
      <c r="E327" s="235" t="s">
        <v>845</v>
      </c>
      <c r="F327" s="236" t="s">
        <v>846</v>
      </c>
      <c r="G327" s="237" t="s">
        <v>702</v>
      </c>
      <c r="H327" s="239"/>
      <c r="I327" s="239"/>
      <c r="J327" s="238">
        <f>ROUND(I327*H327,3)</f>
        <v>0</v>
      </c>
      <c r="K327" s="240"/>
      <c r="L327" s="41"/>
      <c r="M327" s="241" t="s">
        <v>1</v>
      </c>
      <c r="N327" s="242" t="s">
        <v>42</v>
      </c>
      <c r="O327" s="94"/>
      <c r="P327" s="243">
        <f>O327*H327</f>
        <v>0</v>
      </c>
      <c r="Q327" s="243">
        <v>0</v>
      </c>
      <c r="R327" s="243">
        <f>Q327*H327</f>
        <v>0</v>
      </c>
      <c r="S327" s="243">
        <v>0</v>
      </c>
      <c r="T327" s="244">
        <f>S327*H327</f>
        <v>0</v>
      </c>
      <c r="U327" s="35"/>
      <c r="V327" s="35"/>
      <c r="W327" s="35"/>
      <c r="X327" s="35"/>
      <c r="Y327" s="35"/>
      <c r="Z327" s="35"/>
      <c r="AA327" s="35"/>
      <c r="AB327" s="35"/>
      <c r="AC327" s="35"/>
      <c r="AD327" s="35"/>
      <c r="AE327" s="35"/>
      <c r="AR327" s="245" t="s">
        <v>222</v>
      </c>
      <c r="AT327" s="245" t="s">
        <v>158</v>
      </c>
      <c r="AU327" s="245" t="s">
        <v>89</v>
      </c>
      <c r="AY327" s="14" t="s">
        <v>156</v>
      </c>
      <c r="BE327" s="246">
        <f>IF(N327="základná",J327,0)</f>
        <v>0</v>
      </c>
      <c r="BF327" s="246">
        <f>IF(N327="znížená",J327,0)</f>
        <v>0</v>
      </c>
      <c r="BG327" s="246">
        <f>IF(N327="zákl. prenesená",J327,0)</f>
        <v>0</v>
      </c>
      <c r="BH327" s="246">
        <f>IF(N327="zníž. prenesená",J327,0)</f>
        <v>0</v>
      </c>
      <c r="BI327" s="246">
        <f>IF(N327="nulová",J327,0)</f>
        <v>0</v>
      </c>
      <c r="BJ327" s="14" t="s">
        <v>89</v>
      </c>
      <c r="BK327" s="247">
        <f>ROUND(I327*H327,3)</f>
        <v>0</v>
      </c>
      <c r="BL327" s="14" t="s">
        <v>222</v>
      </c>
      <c r="BM327" s="245" t="s">
        <v>847</v>
      </c>
    </row>
    <row r="328" s="12" customFormat="1" ht="22.8" customHeight="1">
      <c r="A328" s="12"/>
      <c r="B328" s="218"/>
      <c r="C328" s="219"/>
      <c r="D328" s="220" t="s">
        <v>75</v>
      </c>
      <c r="E328" s="232" t="s">
        <v>848</v>
      </c>
      <c r="F328" s="232" t="s">
        <v>849</v>
      </c>
      <c r="G328" s="219"/>
      <c r="H328" s="219"/>
      <c r="I328" s="222"/>
      <c r="J328" s="233">
        <f>BK328</f>
        <v>0</v>
      </c>
      <c r="K328" s="219"/>
      <c r="L328" s="224"/>
      <c r="M328" s="225"/>
      <c r="N328" s="226"/>
      <c r="O328" s="226"/>
      <c r="P328" s="227">
        <f>SUM(P329:P331)</f>
        <v>0</v>
      </c>
      <c r="Q328" s="226"/>
      <c r="R328" s="227">
        <f>SUM(R329:R331)</f>
        <v>0</v>
      </c>
      <c r="S328" s="226"/>
      <c r="T328" s="228">
        <f>SUM(T329:T331)</f>
        <v>0</v>
      </c>
      <c r="U328" s="12"/>
      <c r="V328" s="12"/>
      <c r="W328" s="12"/>
      <c r="X328" s="12"/>
      <c r="Y328" s="12"/>
      <c r="Z328" s="12"/>
      <c r="AA328" s="12"/>
      <c r="AB328" s="12"/>
      <c r="AC328" s="12"/>
      <c r="AD328" s="12"/>
      <c r="AE328" s="12"/>
      <c r="AR328" s="229" t="s">
        <v>89</v>
      </c>
      <c r="AT328" s="230" t="s">
        <v>75</v>
      </c>
      <c r="AU328" s="230" t="s">
        <v>83</v>
      </c>
      <c r="AY328" s="229" t="s">
        <v>156</v>
      </c>
      <c r="BK328" s="231">
        <f>SUM(BK329:BK331)</f>
        <v>0</v>
      </c>
    </row>
    <row r="329" s="2" customFormat="1" ht="24.15" customHeight="1">
      <c r="A329" s="35"/>
      <c r="B329" s="36"/>
      <c r="C329" s="234" t="s">
        <v>850</v>
      </c>
      <c r="D329" s="234" t="s">
        <v>158</v>
      </c>
      <c r="E329" s="235" t="s">
        <v>851</v>
      </c>
      <c r="F329" s="236" t="s">
        <v>852</v>
      </c>
      <c r="G329" s="237" t="s">
        <v>256</v>
      </c>
      <c r="H329" s="238">
        <v>1</v>
      </c>
      <c r="I329" s="239"/>
      <c r="J329" s="238">
        <f>ROUND(I329*H329,3)</f>
        <v>0</v>
      </c>
      <c r="K329" s="240"/>
      <c r="L329" s="41"/>
      <c r="M329" s="241" t="s">
        <v>1</v>
      </c>
      <c r="N329" s="242" t="s">
        <v>42</v>
      </c>
      <c r="O329" s="94"/>
      <c r="P329" s="243">
        <f>O329*H329</f>
        <v>0</v>
      </c>
      <c r="Q329" s="243">
        <v>0</v>
      </c>
      <c r="R329" s="243">
        <f>Q329*H329</f>
        <v>0</v>
      </c>
      <c r="S329" s="243">
        <v>0</v>
      </c>
      <c r="T329" s="244">
        <f>S329*H329</f>
        <v>0</v>
      </c>
      <c r="U329" s="35"/>
      <c r="V329" s="35"/>
      <c r="W329" s="35"/>
      <c r="X329" s="35"/>
      <c r="Y329" s="35"/>
      <c r="Z329" s="35"/>
      <c r="AA329" s="35"/>
      <c r="AB329" s="35"/>
      <c r="AC329" s="35"/>
      <c r="AD329" s="35"/>
      <c r="AE329" s="35"/>
      <c r="AR329" s="245" t="s">
        <v>222</v>
      </c>
      <c r="AT329" s="245" t="s">
        <v>158</v>
      </c>
      <c r="AU329" s="245" t="s">
        <v>89</v>
      </c>
      <c r="AY329" s="14" t="s">
        <v>156</v>
      </c>
      <c r="BE329" s="246">
        <f>IF(N329="základná",J329,0)</f>
        <v>0</v>
      </c>
      <c r="BF329" s="246">
        <f>IF(N329="znížená",J329,0)</f>
        <v>0</v>
      </c>
      <c r="BG329" s="246">
        <f>IF(N329="zákl. prenesená",J329,0)</f>
        <v>0</v>
      </c>
      <c r="BH329" s="246">
        <f>IF(N329="zníž. prenesená",J329,0)</f>
        <v>0</v>
      </c>
      <c r="BI329" s="246">
        <f>IF(N329="nulová",J329,0)</f>
        <v>0</v>
      </c>
      <c r="BJ329" s="14" t="s">
        <v>89</v>
      </c>
      <c r="BK329" s="247">
        <f>ROUND(I329*H329,3)</f>
        <v>0</v>
      </c>
      <c r="BL329" s="14" t="s">
        <v>222</v>
      </c>
      <c r="BM329" s="245" t="s">
        <v>853</v>
      </c>
    </row>
    <row r="330" s="2" customFormat="1" ht="24.15" customHeight="1">
      <c r="A330" s="35"/>
      <c r="B330" s="36"/>
      <c r="C330" s="234" t="s">
        <v>854</v>
      </c>
      <c r="D330" s="234" t="s">
        <v>158</v>
      </c>
      <c r="E330" s="235" t="s">
        <v>855</v>
      </c>
      <c r="F330" s="236" t="s">
        <v>856</v>
      </c>
      <c r="G330" s="237" t="s">
        <v>482</v>
      </c>
      <c r="H330" s="238">
        <v>1</v>
      </c>
      <c r="I330" s="239"/>
      <c r="J330" s="238">
        <f>ROUND(I330*H330,3)</f>
        <v>0</v>
      </c>
      <c r="K330" s="240"/>
      <c r="L330" s="41"/>
      <c r="M330" s="241" t="s">
        <v>1</v>
      </c>
      <c r="N330" s="242" t="s">
        <v>42</v>
      </c>
      <c r="O330" s="94"/>
      <c r="P330" s="243">
        <f>O330*H330</f>
        <v>0</v>
      </c>
      <c r="Q330" s="243">
        <v>0</v>
      </c>
      <c r="R330" s="243">
        <f>Q330*H330</f>
        <v>0</v>
      </c>
      <c r="S330" s="243">
        <v>0</v>
      </c>
      <c r="T330" s="244">
        <f>S330*H330</f>
        <v>0</v>
      </c>
      <c r="U330" s="35"/>
      <c r="V330" s="35"/>
      <c r="W330" s="35"/>
      <c r="X330" s="35"/>
      <c r="Y330" s="35"/>
      <c r="Z330" s="35"/>
      <c r="AA330" s="35"/>
      <c r="AB330" s="35"/>
      <c r="AC330" s="35"/>
      <c r="AD330" s="35"/>
      <c r="AE330" s="35"/>
      <c r="AR330" s="245" t="s">
        <v>222</v>
      </c>
      <c r="AT330" s="245" t="s">
        <v>158</v>
      </c>
      <c r="AU330" s="245" t="s">
        <v>89</v>
      </c>
      <c r="AY330" s="14" t="s">
        <v>156</v>
      </c>
      <c r="BE330" s="246">
        <f>IF(N330="základná",J330,0)</f>
        <v>0</v>
      </c>
      <c r="BF330" s="246">
        <f>IF(N330="znížená",J330,0)</f>
        <v>0</v>
      </c>
      <c r="BG330" s="246">
        <f>IF(N330="zákl. prenesená",J330,0)</f>
        <v>0</v>
      </c>
      <c r="BH330" s="246">
        <f>IF(N330="zníž. prenesená",J330,0)</f>
        <v>0</v>
      </c>
      <c r="BI330" s="246">
        <f>IF(N330="nulová",J330,0)</f>
        <v>0</v>
      </c>
      <c r="BJ330" s="14" t="s">
        <v>89</v>
      </c>
      <c r="BK330" s="247">
        <f>ROUND(I330*H330,3)</f>
        <v>0</v>
      </c>
      <c r="BL330" s="14" t="s">
        <v>222</v>
      </c>
      <c r="BM330" s="245" t="s">
        <v>857</v>
      </c>
    </row>
    <row r="331" s="2" customFormat="1" ht="24.15" customHeight="1">
      <c r="A331" s="35"/>
      <c r="B331" s="36"/>
      <c r="C331" s="234" t="s">
        <v>858</v>
      </c>
      <c r="D331" s="234" t="s">
        <v>158</v>
      </c>
      <c r="E331" s="235" t="s">
        <v>859</v>
      </c>
      <c r="F331" s="236" t="s">
        <v>860</v>
      </c>
      <c r="G331" s="237" t="s">
        <v>702</v>
      </c>
      <c r="H331" s="239"/>
      <c r="I331" s="239"/>
      <c r="J331" s="238">
        <f>ROUND(I331*H331,3)</f>
        <v>0</v>
      </c>
      <c r="K331" s="240"/>
      <c r="L331" s="41"/>
      <c r="M331" s="241" t="s">
        <v>1</v>
      </c>
      <c r="N331" s="242" t="s">
        <v>42</v>
      </c>
      <c r="O331" s="94"/>
      <c r="P331" s="243">
        <f>O331*H331</f>
        <v>0</v>
      </c>
      <c r="Q331" s="243">
        <v>0</v>
      </c>
      <c r="R331" s="243">
        <f>Q331*H331</f>
        <v>0</v>
      </c>
      <c r="S331" s="243">
        <v>0</v>
      </c>
      <c r="T331" s="244">
        <f>S331*H331</f>
        <v>0</v>
      </c>
      <c r="U331" s="35"/>
      <c r="V331" s="35"/>
      <c r="W331" s="35"/>
      <c r="X331" s="35"/>
      <c r="Y331" s="35"/>
      <c r="Z331" s="35"/>
      <c r="AA331" s="35"/>
      <c r="AB331" s="35"/>
      <c r="AC331" s="35"/>
      <c r="AD331" s="35"/>
      <c r="AE331" s="35"/>
      <c r="AR331" s="245" t="s">
        <v>222</v>
      </c>
      <c r="AT331" s="245" t="s">
        <v>158</v>
      </c>
      <c r="AU331" s="245" t="s">
        <v>89</v>
      </c>
      <c r="AY331" s="14" t="s">
        <v>156</v>
      </c>
      <c r="BE331" s="246">
        <f>IF(N331="základná",J331,0)</f>
        <v>0</v>
      </c>
      <c r="BF331" s="246">
        <f>IF(N331="znížená",J331,0)</f>
        <v>0</v>
      </c>
      <c r="BG331" s="246">
        <f>IF(N331="zákl. prenesená",J331,0)</f>
        <v>0</v>
      </c>
      <c r="BH331" s="246">
        <f>IF(N331="zníž. prenesená",J331,0)</f>
        <v>0</v>
      </c>
      <c r="BI331" s="246">
        <f>IF(N331="nulová",J331,0)</f>
        <v>0</v>
      </c>
      <c r="BJ331" s="14" t="s">
        <v>89</v>
      </c>
      <c r="BK331" s="247">
        <f>ROUND(I331*H331,3)</f>
        <v>0</v>
      </c>
      <c r="BL331" s="14" t="s">
        <v>222</v>
      </c>
      <c r="BM331" s="245" t="s">
        <v>861</v>
      </c>
    </row>
    <row r="332" s="12" customFormat="1" ht="22.8" customHeight="1">
      <c r="A332" s="12"/>
      <c r="B332" s="218"/>
      <c r="C332" s="219"/>
      <c r="D332" s="220" t="s">
        <v>75</v>
      </c>
      <c r="E332" s="232" t="s">
        <v>862</v>
      </c>
      <c r="F332" s="232" t="s">
        <v>863</v>
      </c>
      <c r="G332" s="219"/>
      <c r="H332" s="219"/>
      <c r="I332" s="222"/>
      <c r="J332" s="233">
        <f>BK332</f>
        <v>0</v>
      </c>
      <c r="K332" s="219"/>
      <c r="L332" s="224"/>
      <c r="M332" s="225"/>
      <c r="N332" s="226"/>
      <c r="O332" s="226"/>
      <c r="P332" s="227">
        <f>SUM(P333:P342)</f>
        <v>0</v>
      </c>
      <c r="Q332" s="226"/>
      <c r="R332" s="227">
        <f>SUM(R333:R342)</f>
        <v>7.3890633321550006</v>
      </c>
      <c r="S332" s="226"/>
      <c r="T332" s="228">
        <f>SUM(T333:T342)</f>
        <v>0</v>
      </c>
      <c r="U332" s="12"/>
      <c r="V332" s="12"/>
      <c r="W332" s="12"/>
      <c r="X332" s="12"/>
      <c r="Y332" s="12"/>
      <c r="Z332" s="12"/>
      <c r="AA332" s="12"/>
      <c r="AB332" s="12"/>
      <c r="AC332" s="12"/>
      <c r="AD332" s="12"/>
      <c r="AE332" s="12"/>
      <c r="AR332" s="229" t="s">
        <v>89</v>
      </c>
      <c r="AT332" s="230" t="s">
        <v>75</v>
      </c>
      <c r="AU332" s="230" t="s">
        <v>83</v>
      </c>
      <c r="AY332" s="229" t="s">
        <v>156</v>
      </c>
      <c r="BK332" s="231">
        <f>SUM(BK333:BK342)</f>
        <v>0</v>
      </c>
    </row>
    <row r="333" s="2" customFormat="1" ht="24.15" customHeight="1">
      <c r="A333" s="35"/>
      <c r="B333" s="36"/>
      <c r="C333" s="234" t="s">
        <v>864</v>
      </c>
      <c r="D333" s="234" t="s">
        <v>158</v>
      </c>
      <c r="E333" s="235" t="s">
        <v>865</v>
      </c>
      <c r="F333" s="236" t="s">
        <v>866</v>
      </c>
      <c r="G333" s="237" t="s">
        <v>532</v>
      </c>
      <c r="H333" s="238">
        <v>302.39999999999998</v>
      </c>
      <c r="I333" s="239"/>
      <c r="J333" s="238">
        <f>ROUND(I333*H333,3)</f>
        <v>0</v>
      </c>
      <c r="K333" s="240"/>
      <c r="L333" s="41"/>
      <c r="M333" s="241" t="s">
        <v>1</v>
      </c>
      <c r="N333" s="242" t="s">
        <v>42</v>
      </c>
      <c r="O333" s="94"/>
      <c r="P333" s="243">
        <f>O333*H333</f>
        <v>0</v>
      </c>
      <c r="Q333" s="243">
        <v>0.00025999999999999998</v>
      </c>
      <c r="R333" s="243">
        <f>Q333*H333</f>
        <v>0.078623999999999986</v>
      </c>
      <c r="S333" s="243">
        <v>0</v>
      </c>
      <c r="T333" s="244">
        <f>S333*H333</f>
        <v>0</v>
      </c>
      <c r="U333" s="35"/>
      <c r="V333" s="35"/>
      <c r="W333" s="35"/>
      <c r="X333" s="35"/>
      <c r="Y333" s="35"/>
      <c r="Z333" s="35"/>
      <c r="AA333" s="35"/>
      <c r="AB333" s="35"/>
      <c r="AC333" s="35"/>
      <c r="AD333" s="35"/>
      <c r="AE333" s="35"/>
      <c r="AR333" s="245" t="s">
        <v>222</v>
      </c>
      <c r="AT333" s="245" t="s">
        <v>158</v>
      </c>
      <c r="AU333" s="245" t="s">
        <v>89</v>
      </c>
      <c r="AY333" s="14" t="s">
        <v>156</v>
      </c>
      <c r="BE333" s="246">
        <f>IF(N333="základná",J333,0)</f>
        <v>0</v>
      </c>
      <c r="BF333" s="246">
        <f>IF(N333="znížená",J333,0)</f>
        <v>0</v>
      </c>
      <c r="BG333" s="246">
        <f>IF(N333="zákl. prenesená",J333,0)</f>
        <v>0</v>
      </c>
      <c r="BH333" s="246">
        <f>IF(N333="zníž. prenesená",J333,0)</f>
        <v>0</v>
      </c>
      <c r="BI333" s="246">
        <f>IF(N333="nulová",J333,0)</f>
        <v>0</v>
      </c>
      <c r="BJ333" s="14" t="s">
        <v>89</v>
      </c>
      <c r="BK333" s="247">
        <f>ROUND(I333*H333,3)</f>
        <v>0</v>
      </c>
      <c r="BL333" s="14" t="s">
        <v>222</v>
      </c>
      <c r="BM333" s="245" t="s">
        <v>867</v>
      </c>
    </row>
    <row r="334" s="2" customFormat="1" ht="16.5" customHeight="1">
      <c r="A334" s="35"/>
      <c r="B334" s="36"/>
      <c r="C334" s="248" t="s">
        <v>868</v>
      </c>
      <c r="D334" s="248" t="s">
        <v>192</v>
      </c>
      <c r="E334" s="249" t="s">
        <v>869</v>
      </c>
      <c r="F334" s="250" t="s">
        <v>870</v>
      </c>
      <c r="G334" s="251" t="s">
        <v>166</v>
      </c>
      <c r="H334" s="252">
        <v>8.5150000000000006</v>
      </c>
      <c r="I334" s="253"/>
      <c r="J334" s="252">
        <f>ROUND(I334*H334,3)</f>
        <v>0</v>
      </c>
      <c r="K334" s="254"/>
      <c r="L334" s="255"/>
      <c r="M334" s="256" t="s">
        <v>1</v>
      </c>
      <c r="N334" s="257" t="s">
        <v>42</v>
      </c>
      <c r="O334" s="94"/>
      <c r="P334" s="243">
        <f>O334*H334</f>
        <v>0</v>
      </c>
      <c r="Q334" s="243">
        <v>0.55000000000000004</v>
      </c>
      <c r="R334" s="243">
        <f>Q334*H334</f>
        <v>4.683250000000001</v>
      </c>
      <c r="S334" s="243">
        <v>0</v>
      </c>
      <c r="T334" s="244">
        <f>S334*H334</f>
        <v>0</v>
      </c>
      <c r="U334" s="35"/>
      <c r="V334" s="35"/>
      <c r="W334" s="35"/>
      <c r="X334" s="35"/>
      <c r="Y334" s="35"/>
      <c r="Z334" s="35"/>
      <c r="AA334" s="35"/>
      <c r="AB334" s="35"/>
      <c r="AC334" s="35"/>
      <c r="AD334" s="35"/>
      <c r="AE334" s="35"/>
      <c r="AR334" s="245" t="s">
        <v>288</v>
      </c>
      <c r="AT334" s="245" t="s">
        <v>192</v>
      </c>
      <c r="AU334" s="245" t="s">
        <v>89</v>
      </c>
      <c r="AY334" s="14" t="s">
        <v>156</v>
      </c>
      <c r="BE334" s="246">
        <f>IF(N334="základná",J334,0)</f>
        <v>0</v>
      </c>
      <c r="BF334" s="246">
        <f>IF(N334="znížená",J334,0)</f>
        <v>0</v>
      </c>
      <c r="BG334" s="246">
        <f>IF(N334="zákl. prenesená",J334,0)</f>
        <v>0</v>
      </c>
      <c r="BH334" s="246">
        <f>IF(N334="zníž. prenesená",J334,0)</f>
        <v>0</v>
      </c>
      <c r="BI334" s="246">
        <f>IF(N334="nulová",J334,0)</f>
        <v>0</v>
      </c>
      <c r="BJ334" s="14" t="s">
        <v>89</v>
      </c>
      <c r="BK334" s="247">
        <f>ROUND(I334*H334,3)</f>
        <v>0</v>
      </c>
      <c r="BL334" s="14" t="s">
        <v>222</v>
      </c>
      <c r="BM334" s="245" t="s">
        <v>871</v>
      </c>
    </row>
    <row r="335" s="2" customFormat="1" ht="24.15" customHeight="1">
      <c r="A335" s="35"/>
      <c r="B335" s="36"/>
      <c r="C335" s="234" t="s">
        <v>872</v>
      </c>
      <c r="D335" s="234" t="s">
        <v>158</v>
      </c>
      <c r="E335" s="235" t="s">
        <v>873</v>
      </c>
      <c r="F335" s="236" t="s">
        <v>874</v>
      </c>
      <c r="G335" s="237" t="s">
        <v>161</v>
      </c>
      <c r="H335" s="238">
        <v>173</v>
      </c>
      <c r="I335" s="239"/>
      <c r="J335" s="238">
        <f>ROUND(I335*H335,3)</f>
        <v>0</v>
      </c>
      <c r="K335" s="240"/>
      <c r="L335" s="41"/>
      <c r="M335" s="241" t="s">
        <v>1</v>
      </c>
      <c r="N335" s="242" t="s">
        <v>42</v>
      </c>
      <c r="O335" s="94"/>
      <c r="P335" s="243">
        <f>O335*H335</f>
        <v>0</v>
      </c>
      <c r="Q335" s="243">
        <v>0</v>
      </c>
      <c r="R335" s="243">
        <f>Q335*H335</f>
        <v>0</v>
      </c>
      <c r="S335" s="243">
        <v>0</v>
      </c>
      <c r="T335" s="244">
        <f>S335*H335</f>
        <v>0</v>
      </c>
      <c r="U335" s="35"/>
      <c r="V335" s="35"/>
      <c r="W335" s="35"/>
      <c r="X335" s="35"/>
      <c r="Y335" s="35"/>
      <c r="Z335" s="35"/>
      <c r="AA335" s="35"/>
      <c r="AB335" s="35"/>
      <c r="AC335" s="35"/>
      <c r="AD335" s="35"/>
      <c r="AE335" s="35"/>
      <c r="AR335" s="245" t="s">
        <v>222</v>
      </c>
      <c r="AT335" s="245" t="s">
        <v>158</v>
      </c>
      <c r="AU335" s="245" t="s">
        <v>89</v>
      </c>
      <c r="AY335" s="14" t="s">
        <v>156</v>
      </c>
      <c r="BE335" s="246">
        <f>IF(N335="základná",J335,0)</f>
        <v>0</v>
      </c>
      <c r="BF335" s="246">
        <f>IF(N335="znížená",J335,0)</f>
        <v>0</v>
      </c>
      <c r="BG335" s="246">
        <f>IF(N335="zákl. prenesená",J335,0)</f>
        <v>0</v>
      </c>
      <c r="BH335" s="246">
        <f>IF(N335="zníž. prenesená",J335,0)</f>
        <v>0</v>
      </c>
      <c r="BI335" s="246">
        <f>IF(N335="nulová",J335,0)</f>
        <v>0</v>
      </c>
      <c r="BJ335" s="14" t="s">
        <v>89</v>
      </c>
      <c r="BK335" s="247">
        <f>ROUND(I335*H335,3)</f>
        <v>0</v>
      </c>
      <c r="BL335" s="14" t="s">
        <v>222</v>
      </c>
      <c r="BM335" s="245" t="s">
        <v>875</v>
      </c>
    </row>
    <row r="336" s="2" customFormat="1" ht="16.5" customHeight="1">
      <c r="A336" s="35"/>
      <c r="B336" s="36"/>
      <c r="C336" s="248" t="s">
        <v>876</v>
      </c>
      <c r="D336" s="248" t="s">
        <v>192</v>
      </c>
      <c r="E336" s="249" t="s">
        <v>877</v>
      </c>
      <c r="F336" s="250" t="s">
        <v>878</v>
      </c>
      <c r="G336" s="251" t="s">
        <v>161</v>
      </c>
      <c r="H336" s="252">
        <v>190.30000000000001</v>
      </c>
      <c r="I336" s="253"/>
      <c r="J336" s="252">
        <f>ROUND(I336*H336,3)</f>
        <v>0</v>
      </c>
      <c r="K336" s="254"/>
      <c r="L336" s="255"/>
      <c r="M336" s="256" t="s">
        <v>1</v>
      </c>
      <c r="N336" s="257" t="s">
        <v>42</v>
      </c>
      <c r="O336" s="94"/>
      <c r="P336" s="243">
        <f>O336*H336</f>
        <v>0</v>
      </c>
      <c r="Q336" s="243">
        <v>0.010999999999999999</v>
      </c>
      <c r="R336" s="243">
        <f>Q336*H336</f>
        <v>2.0933000000000002</v>
      </c>
      <c r="S336" s="243">
        <v>0</v>
      </c>
      <c r="T336" s="244">
        <f>S336*H336</f>
        <v>0</v>
      </c>
      <c r="U336" s="35"/>
      <c r="V336" s="35"/>
      <c r="W336" s="35"/>
      <c r="X336" s="35"/>
      <c r="Y336" s="35"/>
      <c r="Z336" s="35"/>
      <c r="AA336" s="35"/>
      <c r="AB336" s="35"/>
      <c r="AC336" s="35"/>
      <c r="AD336" s="35"/>
      <c r="AE336" s="35"/>
      <c r="AR336" s="245" t="s">
        <v>288</v>
      </c>
      <c r="AT336" s="245" t="s">
        <v>192</v>
      </c>
      <c r="AU336" s="245" t="s">
        <v>89</v>
      </c>
      <c r="AY336" s="14" t="s">
        <v>156</v>
      </c>
      <c r="BE336" s="246">
        <f>IF(N336="základná",J336,0)</f>
        <v>0</v>
      </c>
      <c r="BF336" s="246">
        <f>IF(N336="znížená",J336,0)</f>
        <v>0</v>
      </c>
      <c r="BG336" s="246">
        <f>IF(N336="zákl. prenesená",J336,0)</f>
        <v>0</v>
      </c>
      <c r="BH336" s="246">
        <f>IF(N336="zníž. prenesená",J336,0)</f>
        <v>0</v>
      </c>
      <c r="BI336" s="246">
        <f>IF(N336="nulová",J336,0)</f>
        <v>0</v>
      </c>
      <c r="BJ336" s="14" t="s">
        <v>89</v>
      </c>
      <c r="BK336" s="247">
        <f>ROUND(I336*H336,3)</f>
        <v>0</v>
      </c>
      <c r="BL336" s="14" t="s">
        <v>222</v>
      </c>
      <c r="BM336" s="245" t="s">
        <v>879</v>
      </c>
    </row>
    <row r="337" s="2" customFormat="1" ht="44.25" customHeight="1">
      <c r="A337" s="35"/>
      <c r="B337" s="36"/>
      <c r="C337" s="234" t="s">
        <v>880</v>
      </c>
      <c r="D337" s="234" t="s">
        <v>158</v>
      </c>
      <c r="E337" s="235" t="s">
        <v>881</v>
      </c>
      <c r="F337" s="236" t="s">
        <v>882</v>
      </c>
      <c r="G337" s="237" t="s">
        <v>166</v>
      </c>
      <c r="H337" s="238">
        <v>8.5150000000000006</v>
      </c>
      <c r="I337" s="239"/>
      <c r="J337" s="238">
        <f>ROUND(I337*H337,3)</f>
        <v>0</v>
      </c>
      <c r="K337" s="240"/>
      <c r="L337" s="41"/>
      <c r="M337" s="241" t="s">
        <v>1</v>
      </c>
      <c r="N337" s="242" t="s">
        <v>42</v>
      </c>
      <c r="O337" s="94"/>
      <c r="P337" s="243">
        <f>O337*H337</f>
        <v>0</v>
      </c>
      <c r="Q337" s="243">
        <v>0.023115177000000001</v>
      </c>
      <c r="R337" s="243">
        <f>Q337*H337</f>
        <v>0.19682573215500002</v>
      </c>
      <c r="S337" s="243">
        <v>0</v>
      </c>
      <c r="T337" s="244">
        <f>S337*H337</f>
        <v>0</v>
      </c>
      <c r="U337" s="35"/>
      <c r="V337" s="35"/>
      <c r="W337" s="35"/>
      <c r="X337" s="35"/>
      <c r="Y337" s="35"/>
      <c r="Z337" s="35"/>
      <c r="AA337" s="35"/>
      <c r="AB337" s="35"/>
      <c r="AC337" s="35"/>
      <c r="AD337" s="35"/>
      <c r="AE337" s="35"/>
      <c r="AR337" s="245" t="s">
        <v>222</v>
      </c>
      <c r="AT337" s="245" t="s">
        <v>158</v>
      </c>
      <c r="AU337" s="245" t="s">
        <v>89</v>
      </c>
      <c r="AY337" s="14" t="s">
        <v>156</v>
      </c>
      <c r="BE337" s="246">
        <f>IF(N337="základná",J337,0)</f>
        <v>0</v>
      </c>
      <c r="BF337" s="246">
        <f>IF(N337="znížená",J337,0)</f>
        <v>0</v>
      </c>
      <c r="BG337" s="246">
        <f>IF(N337="zákl. prenesená",J337,0)</f>
        <v>0</v>
      </c>
      <c r="BH337" s="246">
        <f>IF(N337="zníž. prenesená",J337,0)</f>
        <v>0</v>
      </c>
      <c r="BI337" s="246">
        <f>IF(N337="nulová",J337,0)</f>
        <v>0</v>
      </c>
      <c r="BJ337" s="14" t="s">
        <v>89</v>
      </c>
      <c r="BK337" s="247">
        <f>ROUND(I337*H337,3)</f>
        <v>0</v>
      </c>
      <c r="BL337" s="14" t="s">
        <v>222</v>
      </c>
      <c r="BM337" s="245" t="s">
        <v>883</v>
      </c>
    </row>
    <row r="338" s="2" customFormat="1" ht="33" customHeight="1">
      <c r="A338" s="35"/>
      <c r="B338" s="36"/>
      <c r="C338" s="234" t="s">
        <v>884</v>
      </c>
      <c r="D338" s="234" t="s">
        <v>158</v>
      </c>
      <c r="E338" s="235" t="s">
        <v>885</v>
      </c>
      <c r="F338" s="236" t="s">
        <v>886</v>
      </c>
      <c r="G338" s="237" t="s">
        <v>161</v>
      </c>
      <c r="H338" s="238">
        <v>25</v>
      </c>
      <c r="I338" s="239"/>
      <c r="J338" s="238">
        <f>ROUND(I338*H338,3)</f>
        <v>0</v>
      </c>
      <c r="K338" s="240"/>
      <c r="L338" s="41"/>
      <c r="M338" s="241" t="s">
        <v>1</v>
      </c>
      <c r="N338" s="242" t="s">
        <v>42</v>
      </c>
      <c r="O338" s="94"/>
      <c r="P338" s="243">
        <f>O338*H338</f>
        <v>0</v>
      </c>
      <c r="Q338" s="243">
        <v>0.01174</v>
      </c>
      <c r="R338" s="243">
        <f>Q338*H338</f>
        <v>0.29349999999999998</v>
      </c>
      <c r="S338" s="243">
        <v>0</v>
      </c>
      <c r="T338" s="244">
        <f>S338*H338</f>
        <v>0</v>
      </c>
      <c r="U338" s="35"/>
      <c r="V338" s="35"/>
      <c r="W338" s="35"/>
      <c r="X338" s="35"/>
      <c r="Y338" s="35"/>
      <c r="Z338" s="35"/>
      <c r="AA338" s="35"/>
      <c r="AB338" s="35"/>
      <c r="AC338" s="35"/>
      <c r="AD338" s="35"/>
      <c r="AE338" s="35"/>
      <c r="AR338" s="245" t="s">
        <v>222</v>
      </c>
      <c r="AT338" s="245" t="s">
        <v>158</v>
      </c>
      <c r="AU338" s="245" t="s">
        <v>89</v>
      </c>
      <c r="AY338" s="14" t="s">
        <v>156</v>
      </c>
      <c r="BE338" s="246">
        <f>IF(N338="základná",J338,0)</f>
        <v>0</v>
      </c>
      <c r="BF338" s="246">
        <f>IF(N338="znížená",J338,0)</f>
        <v>0</v>
      </c>
      <c r="BG338" s="246">
        <f>IF(N338="zákl. prenesená",J338,0)</f>
        <v>0</v>
      </c>
      <c r="BH338" s="246">
        <f>IF(N338="zníž. prenesená",J338,0)</f>
        <v>0</v>
      </c>
      <c r="BI338" s="246">
        <f>IF(N338="nulová",J338,0)</f>
        <v>0</v>
      </c>
      <c r="BJ338" s="14" t="s">
        <v>89</v>
      </c>
      <c r="BK338" s="247">
        <f>ROUND(I338*H338,3)</f>
        <v>0</v>
      </c>
      <c r="BL338" s="14" t="s">
        <v>222</v>
      </c>
      <c r="BM338" s="245" t="s">
        <v>887</v>
      </c>
    </row>
    <row r="339" s="2" customFormat="1" ht="37.8" customHeight="1">
      <c r="A339" s="35"/>
      <c r="B339" s="36"/>
      <c r="C339" s="234" t="s">
        <v>888</v>
      </c>
      <c r="D339" s="234" t="s">
        <v>158</v>
      </c>
      <c r="E339" s="235" t="s">
        <v>889</v>
      </c>
      <c r="F339" s="236" t="s">
        <v>890</v>
      </c>
      <c r="G339" s="237" t="s">
        <v>161</v>
      </c>
      <c r="H339" s="238">
        <v>181.51499999999999</v>
      </c>
      <c r="I339" s="239"/>
      <c r="J339" s="238">
        <f>ROUND(I339*H339,3)</f>
        <v>0</v>
      </c>
      <c r="K339" s="240"/>
      <c r="L339" s="41"/>
      <c r="M339" s="241" t="s">
        <v>1</v>
      </c>
      <c r="N339" s="242" t="s">
        <v>42</v>
      </c>
      <c r="O339" s="94"/>
      <c r="P339" s="243">
        <f>O339*H339</f>
        <v>0</v>
      </c>
      <c r="Q339" s="243">
        <v>0.00024000000000000001</v>
      </c>
      <c r="R339" s="243">
        <f>Q339*H339</f>
        <v>0.043563600000000001</v>
      </c>
      <c r="S339" s="243">
        <v>0</v>
      </c>
      <c r="T339" s="244">
        <f>S339*H339</f>
        <v>0</v>
      </c>
      <c r="U339" s="35"/>
      <c r="V339" s="35"/>
      <c r="W339" s="35"/>
      <c r="X339" s="35"/>
      <c r="Y339" s="35"/>
      <c r="Z339" s="35"/>
      <c r="AA339" s="35"/>
      <c r="AB339" s="35"/>
      <c r="AC339" s="35"/>
      <c r="AD339" s="35"/>
      <c r="AE339" s="35"/>
      <c r="AR339" s="245" t="s">
        <v>222</v>
      </c>
      <c r="AT339" s="245" t="s">
        <v>158</v>
      </c>
      <c r="AU339" s="245" t="s">
        <v>89</v>
      </c>
      <c r="AY339" s="14" t="s">
        <v>156</v>
      </c>
      <c r="BE339" s="246">
        <f>IF(N339="základná",J339,0)</f>
        <v>0</v>
      </c>
      <c r="BF339" s="246">
        <f>IF(N339="znížená",J339,0)</f>
        <v>0</v>
      </c>
      <c r="BG339" s="246">
        <f>IF(N339="zákl. prenesená",J339,0)</f>
        <v>0</v>
      </c>
      <c r="BH339" s="246">
        <f>IF(N339="zníž. prenesená",J339,0)</f>
        <v>0</v>
      </c>
      <c r="BI339" s="246">
        <f>IF(N339="nulová",J339,0)</f>
        <v>0</v>
      </c>
      <c r="BJ339" s="14" t="s">
        <v>89</v>
      </c>
      <c r="BK339" s="247">
        <f>ROUND(I339*H339,3)</f>
        <v>0</v>
      </c>
      <c r="BL339" s="14" t="s">
        <v>222</v>
      </c>
      <c r="BM339" s="245" t="s">
        <v>891</v>
      </c>
    </row>
    <row r="340" s="2" customFormat="1" ht="16.5" customHeight="1">
      <c r="A340" s="35"/>
      <c r="B340" s="36"/>
      <c r="C340" s="234" t="s">
        <v>892</v>
      </c>
      <c r="D340" s="234" t="s">
        <v>158</v>
      </c>
      <c r="E340" s="235" t="s">
        <v>893</v>
      </c>
      <c r="F340" s="236" t="s">
        <v>894</v>
      </c>
      <c r="G340" s="237" t="s">
        <v>256</v>
      </c>
      <c r="H340" s="238">
        <v>1</v>
      </c>
      <c r="I340" s="239"/>
      <c r="J340" s="238">
        <f>ROUND(I340*H340,3)</f>
        <v>0</v>
      </c>
      <c r="K340" s="240"/>
      <c r="L340" s="41"/>
      <c r="M340" s="241" t="s">
        <v>1</v>
      </c>
      <c r="N340" s="242" t="s">
        <v>42</v>
      </c>
      <c r="O340" s="94"/>
      <c r="P340" s="243">
        <f>O340*H340</f>
        <v>0</v>
      </c>
      <c r="Q340" s="243">
        <v>0</v>
      </c>
      <c r="R340" s="243">
        <f>Q340*H340</f>
        <v>0</v>
      </c>
      <c r="S340" s="243">
        <v>0</v>
      </c>
      <c r="T340" s="244">
        <f>S340*H340</f>
        <v>0</v>
      </c>
      <c r="U340" s="35"/>
      <c r="V340" s="35"/>
      <c r="W340" s="35"/>
      <c r="X340" s="35"/>
      <c r="Y340" s="35"/>
      <c r="Z340" s="35"/>
      <c r="AA340" s="35"/>
      <c r="AB340" s="35"/>
      <c r="AC340" s="35"/>
      <c r="AD340" s="35"/>
      <c r="AE340" s="35"/>
      <c r="AR340" s="245" t="s">
        <v>222</v>
      </c>
      <c r="AT340" s="245" t="s">
        <v>158</v>
      </c>
      <c r="AU340" s="245" t="s">
        <v>89</v>
      </c>
      <c r="AY340" s="14" t="s">
        <v>156</v>
      </c>
      <c r="BE340" s="246">
        <f>IF(N340="základná",J340,0)</f>
        <v>0</v>
      </c>
      <c r="BF340" s="246">
        <f>IF(N340="znížená",J340,0)</f>
        <v>0</v>
      </c>
      <c r="BG340" s="246">
        <f>IF(N340="zákl. prenesená",J340,0)</f>
        <v>0</v>
      </c>
      <c r="BH340" s="246">
        <f>IF(N340="zníž. prenesená",J340,0)</f>
        <v>0</v>
      </c>
      <c r="BI340" s="246">
        <f>IF(N340="nulová",J340,0)</f>
        <v>0</v>
      </c>
      <c r="BJ340" s="14" t="s">
        <v>89</v>
      </c>
      <c r="BK340" s="247">
        <f>ROUND(I340*H340,3)</f>
        <v>0</v>
      </c>
      <c r="BL340" s="14" t="s">
        <v>222</v>
      </c>
      <c r="BM340" s="245" t="s">
        <v>895</v>
      </c>
    </row>
    <row r="341" s="2" customFormat="1" ht="33" customHeight="1">
      <c r="A341" s="35"/>
      <c r="B341" s="36"/>
      <c r="C341" s="234" t="s">
        <v>896</v>
      </c>
      <c r="D341" s="234" t="s">
        <v>158</v>
      </c>
      <c r="E341" s="235" t="s">
        <v>897</v>
      </c>
      <c r="F341" s="236" t="s">
        <v>898</v>
      </c>
      <c r="G341" s="237" t="s">
        <v>899</v>
      </c>
      <c r="H341" s="238">
        <v>26.600000000000001</v>
      </c>
      <c r="I341" s="239"/>
      <c r="J341" s="238">
        <f>ROUND(I341*H341,3)</f>
        <v>0</v>
      </c>
      <c r="K341" s="240"/>
      <c r="L341" s="41"/>
      <c r="M341" s="241" t="s">
        <v>1</v>
      </c>
      <c r="N341" s="242" t="s">
        <v>42</v>
      </c>
      <c r="O341" s="94"/>
      <c r="P341" s="243">
        <f>O341*H341</f>
        <v>0</v>
      </c>
      <c r="Q341" s="243">
        <v>0</v>
      </c>
      <c r="R341" s="243">
        <f>Q341*H341</f>
        <v>0</v>
      </c>
      <c r="S341" s="243">
        <v>0</v>
      </c>
      <c r="T341" s="244">
        <f>S341*H341</f>
        <v>0</v>
      </c>
      <c r="U341" s="35"/>
      <c r="V341" s="35"/>
      <c r="W341" s="35"/>
      <c r="X341" s="35"/>
      <c r="Y341" s="35"/>
      <c r="Z341" s="35"/>
      <c r="AA341" s="35"/>
      <c r="AB341" s="35"/>
      <c r="AC341" s="35"/>
      <c r="AD341" s="35"/>
      <c r="AE341" s="35"/>
      <c r="AR341" s="245" t="s">
        <v>162</v>
      </c>
      <c r="AT341" s="245" t="s">
        <v>158</v>
      </c>
      <c r="AU341" s="245" t="s">
        <v>89</v>
      </c>
      <c r="AY341" s="14" t="s">
        <v>156</v>
      </c>
      <c r="BE341" s="246">
        <f>IF(N341="základná",J341,0)</f>
        <v>0</v>
      </c>
      <c r="BF341" s="246">
        <f>IF(N341="znížená",J341,0)</f>
        <v>0</v>
      </c>
      <c r="BG341" s="246">
        <f>IF(N341="zákl. prenesená",J341,0)</f>
        <v>0</v>
      </c>
      <c r="BH341" s="246">
        <f>IF(N341="zníž. prenesená",J341,0)</f>
        <v>0</v>
      </c>
      <c r="BI341" s="246">
        <f>IF(N341="nulová",J341,0)</f>
        <v>0</v>
      </c>
      <c r="BJ341" s="14" t="s">
        <v>89</v>
      </c>
      <c r="BK341" s="247">
        <f>ROUND(I341*H341,3)</f>
        <v>0</v>
      </c>
      <c r="BL341" s="14" t="s">
        <v>162</v>
      </c>
      <c r="BM341" s="245" t="s">
        <v>900</v>
      </c>
    </row>
    <row r="342" s="2" customFormat="1" ht="24.15" customHeight="1">
      <c r="A342" s="35"/>
      <c r="B342" s="36"/>
      <c r="C342" s="234" t="s">
        <v>901</v>
      </c>
      <c r="D342" s="234" t="s">
        <v>158</v>
      </c>
      <c r="E342" s="235" t="s">
        <v>902</v>
      </c>
      <c r="F342" s="236" t="s">
        <v>903</v>
      </c>
      <c r="G342" s="237" t="s">
        <v>702</v>
      </c>
      <c r="H342" s="239"/>
      <c r="I342" s="239"/>
      <c r="J342" s="238">
        <f>ROUND(I342*H342,3)</f>
        <v>0</v>
      </c>
      <c r="K342" s="240"/>
      <c r="L342" s="41"/>
      <c r="M342" s="241" t="s">
        <v>1</v>
      </c>
      <c r="N342" s="242" t="s">
        <v>42</v>
      </c>
      <c r="O342" s="94"/>
      <c r="P342" s="243">
        <f>O342*H342</f>
        <v>0</v>
      </c>
      <c r="Q342" s="243">
        <v>0</v>
      </c>
      <c r="R342" s="243">
        <f>Q342*H342</f>
        <v>0</v>
      </c>
      <c r="S342" s="243">
        <v>0</v>
      </c>
      <c r="T342" s="244">
        <f>S342*H342</f>
        <v>0</v>
      </c>
      <c r="U342" s="35"/>
      <c r="V342" s="35"/>
      <c r="W342" s="35"/>
      <c r="X342" s="35"/>
      <c r="Y342" s="35"/>
      <c r="Z342" s="35"/>
      <c r="AA342" s="35"/>
      <c r="AB342" s="35"/>
      <c r="AC342" s="35"/>
      <c r="AD342" s="35"/>
      <c r="AE342" s="35"/>
      <c r="AR342" s="245" t="s">
        <v>222</v>
      </c>
      <c r="AT342" s="245" t="s">
        <v>158</v>
      </c>
      <c r="AU342" s="245" t="s">
        <v>89</v>
      </c>
      <c r="AY342" s="14" t="s">
        <v>156</v>
      </c>
      <c r="BE342" s="246">
        <f>IF(N342="základná",J342,0)</f>
        <v>0</v>
      </c>
      <c r="BF342" s="246">
        <f>IF(N342="znížená",J342,0)</f>
        <v>0</v>
      </c>
      <c r="BG342" s="246">
        <f>IF(N342="zákl. prenesená",J342,0)</f>
        <v>0</v>
      </c>
      <c r="BH342" s="246">
        <f>IF(N342="zníž. prenesená",J342,0)</f>
        <v>0</v>
      </c>
      <c r="BI342" s="246">
        <f>IF(N342="nulová",J342,0)</f>
        <v>0</v>
      </c>
      <c r="BJ342" s="14" t="s">
        <v>89</v>
      </c>
      <c r="BK342" s="247">
        <f>ROUND(I342*H342,3)</f>
        <v>0</v>
      </c>
      <c r="BL342" s="14" t="s">
        <v>222</v>
      </c>
      <c r="BM342" s="245" t="s">
        <v>904</v>
      </c>
    </row>
    <row r="343" s="12" customFormat="1" ht="22.8" customHeight="1">
      <c r="A343" s="12"/>
      <c r="B343" s="218"/>
      <c r="C343" s="219"/>
      <c r="D343" s="220" t="s">
        <v>75</v>
      </c>
      <c r="E343" s="232" t="s">
        <v>905</v>
      </c>
      <c r="F343" s="232" t="s">
        <v>906</v>
      </c>
      <c r="G343" s="219"/>
      <c r="H343" s="219"/>
      <c r="I343" s="222"/>
      <c r="J343" s="233">
        <f>BK343</f>
        <v>0</v>
      </c>
      <c r="K343" s="219"/>
      <c r="L343" s="224"/>
      <c r="M343" s="225"/>
      <c r="N343" s="226"/>
      <c r="O343" s="226"/>
      <c r="P343" s="227">
        <f>SUM(P344:P349)</f>
        <v>0</v>
      </c>
      <c r="Q343" s="226"/>
      <c r="R343" s="227">
        <f>SUM(R344:R349)</f>
        <v>5.4908789999999996</v>
      </c>
      <c r="S343" s="226"/>
      <c r="T343" s="228">
        <f>SUM(T344:T349)</f>
        <v>0</v>
      </c>
      <c r="U343" s="12"/>
      <c r="V343" s="12"/>
      <c r="W343" s="12"/>
      <c r="X343" s="12"/>
      <c r="Y343" s="12"/>
      <c r="Z343" s="12"/>
      <c r="AA343" s="12"/>
      <c r="AB343" s="12"/>
      <c r="AC343" s="12"/>
      <c r="AD343" s="12"/>
      <c r="AE343" s="12"/>
      <c r="AR343" s="229" t="s">
        <v>89</v>
      </c>
      <c r="AT343" s="230" t="s">
        <v>75</v>
      </c>
      <c r="AU343" s="230" t="s">
        <v>83</v>
      </c>
      <c r="AY343" s="229" t="s">
        <v>156</v>
      </c>
      <c r="BK343" s="231">
        <f>SUM(BK344:BK349)</f>
        <v>0</v>
      </c>
    </row>
    <row r="344" s="2" customFormat="1" ht="33" customHeight="1">
      <c r="A344" s="35"/>
      <c r="B344" s="36"/>
      <c r="C344" s="234" t="s">
        <v>907</v>
      </c>
      <c r="D344" s="234" t="s">
        <v>158</v>
      </c>
      <c r="E344" s="235" t="s">
        <v>908</v>
      </c>
      <c r="F344" s="236" t="s">
        <v>909</v>
      </c>
      <c r="G344" s="237" t="s">
        <v>161</v>
      </c>
      <c r="H344" s="238">
        <v>51.950000000000003</v>
      </c>
      <c r="I344" s="239"/>
      <c r="J344" s="238">
        <f>ROUND(I344*H344,3)</f>
        <v>0</v>
      </c>
      <c r="K344" s="240"/>
      <c r="L344" s="41"/>
      <c r="M344" s="241" t="s">
        <v>1</v>
      </c>
      <c r="N344" s="242" t="s">
        <v>42</v>
      </c>
      <c r="O344" s="94"/>
      <c r="P344" s="243">
        <f>O344*H344</f>
        <v>0</v>
      </c>
      <c r="Q344" s="243">
        <v>0.026069999999999999</v>
      </c>
      <c r="R344" s="243">
        <f>Q344*H344</f>
        <v>1.3543365000000001</v>
      </c>
      <c r="S344" s="243">
        <v>0</v>
      </c>
      <c r="T344" s="244">
        <f>S344*H344</f>
        <v>0</v>
      </c>
      <c r="U344" s="35"/>
      <c r="V344" s="35"/>
      <c r="W344" s="35"/>
      <c r="X344" s="35"/>
      <c r="Y344" s="35"/>
      <c r="Z344" s="35"/>
      <c r="AA344" s="35"/>
      <c r="AB344" s="35"/>
      <c r="AC344" s="35"/>
      <c r="AD344" s="35"/>
      <c r="AE344" s="35"/>
      <c r="AR344" s="245" t="s">
        <v>222</v>
      </c>
      <c r="AT344" s="245" t="s">
        <v>158</v>
      </c>
      <c r="AU344" s="245" t="s">
        <v>89</v>
      </c>
      <c r="AY344" s="14" t="s">
        <v>156</v>
      </c>
      <c r="BE344" s="246">
        <f>IF(N344="základná",J344,0)</f>
        <v>0</v>
      </c>
      <c r="BF344" s="246">
        <f>IF(N344="znížená",J344,0)</f>
        <v>0</v>
      </c>
      <c r="BG344" s="246">
        <f>IF(N344="zákl. prenesená",J344,0)</f>
        <v>0</v>
      </c>
      <c r="BH344" s="246">
        <f>IF(N344="zníž. prenesená",J344,0)</f>
        <v>0</v>
      </c>
      <c r="BI344" s="246">
        <f>IF(N344="nulová",J344,0)</f>
        <v>0</v>
      </c>
      <c r="BJ344" s="14" t="s">
        <v>89</v>
      </c>
      <c r="BK344" s="247">
        <f>ROUND(I344*H344,3)</f>
        <v>0</v>
      </c>
      <c r="BL344" s="14" t="s">
        <v>222</v>
      </c>
      <c r="BM344" s="245" t="s">
        <v>910</v>
      </c>
    </row>
    <row r="345" s="2" customFormat="1" ht="33" customHeight="1">
      <c r="A345" s="35"/>
      <c r="B345" s="36"/>
      <c r="C345" s="234" t="s">
        <v>911</v>
      </c>
      <c r="D345" s="234" t="s">
        <v>158</v>
      </c>
      <c r="E345" s="235" t="s">
        <v>912</v>
      </c>
      <c r="F345" s="236" t="s">
        <v>913</v>
      </c>
      <c r="G345" s="237" t="s">
        <v>161</v>
      </c>
      <c r="H345" s="238">
        <v>22.739999999999998</v>
      </c>
      <c r="I345" s="239"/>
      <c r="J345" s="238">
        <f>ROUND(I345*H345,3)</f>
        <v>0</v>
      </c>
      <c r="K345" s="240"/>
      <c r="L345" s="41"/>
      <c r="M345" s="241" t="s">
        <v>1</v>
      </c>
      <c r="N345" s="242" t="s">
        <v>42</v>
      </c>
      <c r="O345" s="94"/>
      <c r="P345" s="243">
        <f>O345*H345</f>
        <v>0</v>
      </c>
      <c r="Q345" s="243">
        <v>0.049439999999999998</v>
      </c>
      <c r="R345" s="243">
        <f>Q345*H345</f>
        <v>1.1242656</v>
      </c>
      <c r="S345" s="243">
        <v>0</v>
      </c>
      <c r="T345" s="244">
        <f>S345*H345</f>
        <v>0</v>
      </c>
      <c r="U345" s="35"/>
      <c r="V345" s="35"/>
      <c r="W345" s="35"/>
      <c r="X345" s="35"/>
      <c r="Y345" s="35"/>
      <c r="Z345" s="35"/>
      <c r="AA345" s="35"/>
      <c r="AB345" s="35"/>
      <c r="AC345" s="35"/>
      <c r="AD345" s="35"/>
      <c r="AE345" s="35"/>
      <c r="AR345" s="245" t="s">
        <v>222</v>
      </c>
      <c r="AT345" s="245" t="s">
        <v>158</v>
      </c>
      <c r="AU345" s="245" t="s">
        <v>89</v>
      </c>
      <c r="AY345" s="14" t="s">
        <v>156</v>
      </c>
      <c r="BE345" s="246">
        <f>IF(N345="základná",J345,0)</f>
        <v>0</v>
      </c>
      <c r="BF345" s="246">
        <f>IF(N345="znížená",J345,0)</f>
        <v>0</v>
      </c>
      <c r="BG345" s="246">
        <f>IF(N345="zákl. prenesená",J345,0)</f>
        <v>0</v>
      </c>
      <c r="BH345" s="246">
        <f>IF(N345="zníž. prenesená",J345,0)</f>
        <v>0</v>
      </c>
      <c r="BI345" s="246">
        <f>IF(N345="nulová",J345,0)</f>
        <v>0</v>
      </c>
      <c r="BJ345" s="14" t="s">
        <v>89</v>
      </c>
      <c r="BK345" s="247">
        <f>ROUND(I345*H345,3)</f>
        <v>0</v>
      </c>
      <c r="BL345" s="14" t="s">
        <v>222</v>
      </c>
      <c r="BM345" s="245" t="s">
        <v>914</v>
      </c>
    </row>
    <row r="346" s="2" customFormat="1" ht="37.8" customHeight="1">
      <c r="A346" s="35"/>
      <c r="B346" s="36"/>
      <c r="C346" s="234" t="s">
        <v>915</v>
      </c>
      <c r="D346" s="234" t="s">
        <v>158</v>
      </c>
      <c r="E346" s="235" t="s">
        <v>916</v>
      </c>
      <c r="F346" s="236" t="s">
        <v>917</v>
      </c>
      <c r="G346" s="237" t="s">
        <v>161</v>
      </c>
      <c r="H346" s="238">
        <v>137.02000000000001</v>
      </c>
      <c r="I346" s="239"/>
      <c r="J346" s="238">
        <f>ROUND(I346*H346,3)</f>
        <v>0</v>
      </c>
      <c r="K346" s="240"/>
      <c r="L346" s="41"/>
      <c r="M346" s="241" t="s">
        <v>1</v>
      </c>
      <c r="N346" s="242" t="s">
        <v>42</v>
      </c>
      <c r="O346" s="94"/>
      <c r="P346" s="243">
        <f>O346*H346</f>
        <v>0</v>
      </c>
      <c r="Q346" s="243">
        <v>0.013440000000000001</v>
      </c>
      <c r="R346" s="243">
        <f>Q346*H346</f>
        <v>1.8415488000000002</v>
      </c>
      <c r="S346" s="243">
        <v>0</v>
      </c>
      <c r="T346" s="244">
        <f>S346*H346</f>
        <v>0</v>
      </c>
      <c r="U346" s="35"/>
      <c r="V346" s="35"/>
      <c r="W346" s="35"/>
      <c r="X346" s="35"/>
      <c r="Y346" s="35"/>
      <c r="Z346" s="35"/>
      <c r="AA346" s="35"/>
      <c r="AB346" s="35"/>
      <c r="AC346" s="35"/>
      <c r="AD346" s="35"/>
      <c r="AE346" s="35"/>
      <c r="AR346" s="245" t="s">
        <v>222</v>
      </c>
      <c r="AT346" s="245" t="s">
        <v>158</v>
      </c>
      <c r="AU346" s="245" t="s">
        <v>89</v>
      </c>
      <c r="AY346" s="14" t="s">
        <v>156</v>
      </c>
      <c r="BE346" s="246">
        <f>IF(N346="základná",J346,0)</f>
        <v>0</v>
      </c>
      <c r="BF346" s="246">
        <f>IF(N346="znížená",J346,0)</f>
        <v>0</v>
      </c>
      <c r="BG346" s="246">
        <f>IF(N346="zákl. prenesená",J346,0)</f>
        <v>0</v>
      </c>
      <c r="BH346" s="246">
        <f>IF(N346="zníž. prenesená",J346,0)</f>
        <v>0</v>
      </c>
      <c r="BI346" s="246">
        <f>IF(N346="nulová",J346,0)</f>
        <v>0</v>
      </c>
      <c r="BJ346" s="14" t="s">
        <v>89</v>
      </c>
      <c r="BK346" s="247">
        <f>ROUND(I346*H346,3)</f>
        <v>0</v>
      </c>
      <c r="BL346" s="14" t="s">
        <v>222</v>
      </c>
      <c r="BM346" s="245" t="s">
        <v>918</v>
      </c>
    </row>
    <row r="347" s="2" customFormat="1" ht="37.8" customHeight="1">
      <c r="A347" s="35"/>
      <c r="B347" s="36"/>
      <c r="C347" s="234" t="s">
        <v>919</v>
      </c>
      <c r="D347" s="234" t="s">
        <v>158</v>
      </c>
      <c r="E347" s="235" t="s">
        <v>920</v>
      </c>
      <c r="F347" s="236" t="s">
        <v>921</v>
      </c>
      <c r="G347" s="237" t="s">
        <v>161</v>
      </c>
      <c r="H347" s="238">
        <v>23.93</v>
      </c>
      <c r="I347" s="239"/>
      <c r="J347" s="238">
        <f>ROUND(I347*H347,3)</f>
        <v>0</v>
      </c>
      <c r="K347" s="240"/>
      <c r="L347" s="41"/>
      <c r="M347" s="241" t="s">
        <v>1</v>
      </c>
      <c r="N347" s="242" t="s">
        <v>42</v>
      </c>
      <c r="O347" s="94"/>
      <c r="P347" s="243">
        <f>O347*H347</f>
        <v>0</v>
      </c>
      <c r="Q347" s="243">
        <v>0.01217</v>
      </c>
      <c r="R347" s="243">
        <f>Q347*H347</f>
        <v>0.29122809999999999</v>
      </c>
      <c r="S347" s="243">
        <v>0</v>
      </c>
      <c r="T347" s="244">
        <f>S347*H347</f>
        <v>0</v>
      </c>
      <c r="U347" s="35"/>
      <c r="V347" s="35"/>
      <c r="W347" s="35"/>
      <c r="X347" s="35"/>
      <c r="Y347" s="35"/>
      <c r="Z347" s="35"/>
      <c r="AA347" s="35"/>
      <c r="AB347" s="35"/>
      <c r="AC347" s="35"/>
      <c r="AD347" s="35"/>
      <c r="AE347" s="35"/>
      <c r="AR347" s="245" t="s">
        <v>222</v>
      </c>
      <c r="AT347" s="245" t="s">
        <v>158</v>
      </c>
      <c r="AU347" s="245" t="s">
        <v>89</v>
      </c>
      <c r="AY347" s="14" t="s">
        <v>156</v>
      </c>
      <c r="BE347" s="246">
        <f>IF(N347="základná",J347,0)</f>
        <v>0</v>
      </c>
      <c r="BF347" s="246">
        <f>IF(N347="znížená",J347,0)</f>
        <v>0</v>
      </c>
      <c r="BG347" s="246">
        <f>IF(N347="zákl. prenesená",J347,0)</f>
        <v>0</v>
      </c>
      <c r="BH347" s="246">
        <f>IF(N347="zníž. prenesená",J347,0)</f>
        <v>0</v>
      </c>
      <c r="BI347" s="246">
        <f>IF(N347="nulová",J347,0)</f>
        <v>0</v>
      </c>
      <c r="BJ347" s="14" t="s">
        <v>89</v>
      </c>
      <c r="BK347" s="247">
        <f>ROUND(I347*H347,3)</f>
        <v>0</v>
      </c>
      <c r="BL347" s="14" t="s">
        <v>222</v>
      </c>
      <c r="BM347" s="245" t="s">
        <v>922</v>
      </c>
    </row>
    <row r="348" s="2" customFormat="1" ht="24.15" customHeight="1">
      <c r="A348" s="35"/>
      <c r="B348" s="36"/>
      <c r="C348" s="234" t="s">
        <v>923</v>
      </c>
      <c r="D348" s="234" t="s">
        <v>158</v>
      </c>
      <c r="E348" s="235" t="s">
        <v>924</v>
      </c>
      <c r="F348" s="236" t="s">
        <v>925</v>
      </c>
      <c r="G348" s="237" t="s">
        <v>161</v>
      </c>
      <c r="H348" s="238">
        <v>50</v>
      </c>
      <c r="I348" s="239"/>
      <c r="J348" s="238">
        <f>ROUND(I348*H348,3)</f>
        <v>0</v>
      </c>
      <c r="K348" s="240"/>
      <c r="L348" s="41"/>
      <c r="M348" s="241" t="s">
        <v>1</v>
      </c>
      <c r="N348" s="242" t="s">
        <v>42</v>
      </c>
      <c r="O348" s="94"/>
      <c r="P348" s="243">
        <f>O348*H348</f>
        <v>0</v>
      </c>
      <c r="Q348" s="243">
        <v>0.017590000000000001</v>
      </c>
      <c r="R348" s="243">
        <f>Q348*H348</f>
        <v>0.87950000000000006</v>
      </c>
      <c r="S348" s="243">
        <v>0</v>
      </c>
      <c r="T348" s="244">
        <f>S348*H348</f>
        <v>0</v>
      </c>
      <c r="U348" s="35"/>
      <c r="V348" s="35"/>
      <c r="W348" s="35"/>
      <c r="X348" s="35"/>
      <c r="Y348" s="35"/>
      <c r="Z348" s="35"/>
      <c r="AA348" s="35"/>
      <c r="AB348" s="35"/>
      <c r="AC348" s="35"/>
      <c r="AD348" s="35"/>
      <c r="AE348" s="35"/>
      <c r="AR348" s="245" t="s">
        <v>222</v>
      </c>
      <c r="AT348" s="245" t="s">
        <v>158</v>
      </c>
      <c r="AU348" s="245" t="s">
        <v>89</v>
      </c>
      <c r="AY348" s="14" t="s">
        <v>156</v>
      </c>
      <c r="BE348" s="246">
        <f>IF(N348="základná",J348,0)</f>
        <v>0</v>
      </c>
      <c r="BF348" s="246">
        <f>IF(N348="znížená",J348,0)</f>
        <v>0</v>
      </c>
      <c r="BG348" s="246">
        <f>IF(N348="zákl. prenesená",J348,0)</f>
        <v>0</v>
      </c>
      <c r="BH348" s="246">
        <f>IF(N348="zníž. prenesená",J348,0)</f>
        <v>0</v>
      </c>
      <c r="BI348" s="246">
        <f>IF(N348="nulová",J348,0)</f>
        <v>0</v>
      </c>
      <c r="BJ348" s="14" t="s">
        <v>89</v>
      </c>
      <c r="BK348" s="247">
        <f>ROUND(I348*H348,3)</f>
        <v>0</v>
      </c>
      <c r="BL348" s="14" t="s">
        <v>222</v>
      </c>
      <c r="BM348" s="245" t="s">
        <v>926</v>
      </c>
    </row>
    <row r="349" s="2" customFormat="1" ht="21.75" customHeight="1">
      <c r="A349" s="35"/>
      <c r="B349" s="36"/>
      <c r="C349" s="234" t="s">
        <v>927</v>
      </c>
      <c r="D349" s="234" t="s">
        <v>158</v>
      </c>
      <c r="E349" s="235" t="s">
        <v>928</v>
      </c>
      <c r="F349" s="236" t="s">
        <v>929</v>
      </c>
      <c r="G349" s="237" t="s">
        <v>702</v>
      </c>
      <c r="H349" s="239"/>
      <c r="I349" s="239"/>
      <c r="J349" s="238">
        <f>ROUND(I349*H349,3)</f>
        <v>0</v>
      </c>
      <c r="K349" s="240"/>
      <c r="L349" s="41"/>
      <c r="M349" s="241" t="s">
        <v>1</v>
      </c>
      <c r="N349" s="242" t="s">
        <v>42</v>
      </c>
      <c r="O349" s="94"/>
      <c r="P349" s="243">
        <f>O349*H349</f>
        <v>0</v>
      </c>
      <c r="Q349" s="243">
        <v>0</v>
      </c>
      <c r="R349" s="243">
        <f>Q349*H349</f>
        <v>0</v>
      </c>
      <c r="S349" s="243">
        <v>0</v>
      </c>
      <c r="T349" s="244">
        <f>S349*H349</f>
        <v>0</v>
      </c>
      <c r="U349" s="35"/>
      <c r="V349" s="35"/>
      <c r="W349" s="35"/>
      <c r="X349" s="35"/>
      <c r="Y349" s="35"/>
      <c r="Z349" s="35"/>
      <c r="AA349" s="35"/>
      <c r="AB349" s="35"/>
      <c r="AC349" s="35"/>
      <c r="AD349" s="35"/>
      <c r="AE349" s="35"/>
      <c r="AR349" s="245" t="s">
        <v>222</v>
      </c>
      <c r="AT349" s="245" t="s">
        <v>158</v>
      </c>
      <c r="AU349" s="245" t="s">
        <v>89</v>
      </c>
      <c r="AY349" s="14" t="s">
        <v>156</v>
      </c>
      <c r="BE349" s="246">
        <f>IF(N349="základná",J349,0)</f>
        <v>0</v>
      </c>
      <c r="BF349" s="246">
        <f>IF(N349="znížená",J349,0)</f>
        <v>0</v>
      </c>
      <c r="BG349" s="246">
        <f>IF(N349="zákl. prenesená",J349,0)</f>
        <v>0</v>
      </c>
      <c r="BH349" s="246">
        <f>IF(N349="zníž. prenesená",J349,0)</f>
        <v>0</v>
      </c>
      <c r="BI349" s="246">
        <f>IF(N349="nulová",J349,0)</f>
        <v>0</v>
      </c>
      <c r="BJ349" s="14" t="s">
        <v>89</v>
      </c>
      <c r="BK349" s="247">
        <f>ROUND(I349*H349,3)</f>
        <v>0</v>
      </c>
      <c r="BL349" s="14" t="s">
        <v>222</v>
      </c>
      <c r="BM349" s="245" t="s">
        <v>930</v>
      </c>
    </row>
    <row r="350" s="12" customFormat="1" ht="22.8" customHeight="1">
      <c r="A350" s="12"/>
      <c r="B350" s="218"/>
      <c r="C350" s="219"/>
      <c r="D350" s="220" t="s">
        <v>75</v>
      </c>
      <c r="E350" s="232" t="s">
        <v>931</v>
      </c>
      <c r="F350" s="232" t="s">
        <v>932</v>
      </c>
      <c r="G350" s="219"/>
      <c r="H350" s="219"/>
      <c r="I350" s="222"/>
      <c r="J350" s="233">
        <f>BK350</f>
        <v>0</v>
      </c>
      <c r="K350" s="219"/>
      <c r="L350" s="224"/>
      <c r="M350" s="225"/>
      <c r="N350" s="226"/>
      <c r="O350" s="226"/>
      <c r="P350" s="227">
        <f>SUM(P351:P361)</f>
        <v>0</v>
      </c>
      <c r="Q350" s="226"/>
      <c r="R350" s="227">
        <f>SUM(R351:R361)</f>
        <v>0.33206945100000002</v>
      </c>
      <c r="S350" s="226"/>
      <c r="T350" s="228">
        <f>SUM(T351:T361)</f>
        <v>2.5830880000000001</v>
      </c>
      <c r="U350" s="12"/>
      <c r="V350" s="12"/>
      <c r="W350" s="12"/>
      <c r="X350" s="12"/>
      <c r="Y350" s="12"/>
      <c r="Z350" s="12"/>
      <c r="AA350" s="12"/>
      <c r="AB350" s="12"/>
      <c r="AC350" s="12"/>
      <c r="AD350" s="12"/>
      <c r="AE350" s="12"/>
      <c r="AR350" s="229" t="s">
        <v>89</v>
      </c>
      <c r="AT350" s="230" t="s">
        <v>75</v>
      </c>
      <c r="AU350" s="230" t="s">
        <v>83</v>
      </c>
      <c r="AY350" s="229" t="s">
        <v>156</v>
      </c>
      <c r="BK350" s="231">
        <f>SUM(BK351:BK361)</f>
        <v>0</v>
      </c>
    </row>
    <row r="351" s="2" customFormat="1" ht="24.15" customHeight="1">
      <c r="A351" s="35"/>
      <c r="B351" s="36"/>
      <c r="C351" s="234" t="s">
        <v>933</v>
      </c>
      <c r="D351" s="234" t="s">
        <v>158</v>
      </c>
      <c r="E351" s="235" t="s">
        <v>934</v>
      </c>
      <c r="F351" s="236" t="s">
        <v>935</v>
      </c>
      <c r="G351" s="237" t="s">
        <v>161</v>
      </c>
      <c r="H351" s="238">
        <v>320</v>
      </c>
      <c r="I351" s="239"/>
      <c r="J351" s="238">
        <f>ROUND(I351*H351,3)</f>
        <v>0</v>
      </c>
      <c r="K351" s="240"/>
      <c r="L351" s="41"/>
      <c r="M351" s="241" t="s">
        <v>1</v>
      </c>
      <c r="N351" s="242" t="s">
        <v>42</v>
      </c>
      <c r="O351" s="94"/>
      <c r="P351" s="243">
        <f>O351*H351</f>
        <v>0</v>
      </c>
      <c r="Q351" s="243">
        <v>0</v>
      </c>
      <c r="R351" s="243">
        <f>Q351*H351</f>
        <v>0</v>
      </c>
      <c r="S351" s="243">
        <v>0.0075100000000000002</v>
      </c>
      <c r="T351" s="244">
        <f>S351*H351</f>
        <v>2.4032</v>
      </c>
      <c r="U351" s="35"/>
      <c r="V351" s="35"/>
      <c r="W351" s="35"/>
      <c r="X351" s="35"/>
      <c r="Y351" s="35"/>
      <c r="Z351" s="35"/>
      <c r="AA351" s="35"/>
      <c r="AB351" s="35"/>
      <c r="AC351" s="35"/>
      <c r="AD351" s="35"/>
      <c r="AE351" s="35"/>
      <c r="AR351" s="245" t="s">
        <v>222</v>
      </c>
      <c r="AT351" s="245" t="s">
        <v>158</v>
      </c>
      <c r="AU351" s="245" t="s">
        <v>89</v>
      </c>
      <c r="AY351" s="14" t="s">
        <v>156</v>
      </c>
      <c r="BE351" s="246">
        <f>IF(N351="základná",J351,0)</f>
        <v>0</v>
      </c>
      <c r="BF351" s="246">
        <f>IF(N351="znížená",J351,0)</f>
        <v>0</v>
      </c>
      <c r="BG351" s="246">
        <f>IF(N351="zákl. prenesená",J351,0)</f>
        <v>0</v>
      </c>
      <c r="BH351" s="246">
        <f>IF(N351="zníž. prenesená",J351,0)</f>
        <v>0</v>
      </c>
      <c r="BI351" s="246">
        <f>IF(N351="nulová",J351,0)</f>
        <v>0</v>
      </c>
      <c r="BJ351" s="14" t="s">
        <v>89</v>
      </c>
      <c r="BK351" s="247">
        <f>ROUND(I351*H351,3)</f>
        <v>0</v>
      </c>
      <c r="BL351" s="14" t="s">
        <v>222</v>
      </c>
      <c r="BM351" s="245" t="s">
        <v>936</v>
      </c>
    </row>
    <row r="352" s="2" customFormat="1" ht="16.5" customHeight="1">
      <c r="A352" s="35"/>
      <c r="B352" s="36"/>
      <c r="C352" s="234" t="s">
        <v>937</v>
      </c>
      <c r="D352" s="234" t="s">
        <v>158</v>
      </c>
      <c r="E352" s="235" t="s">
        <v>938</v>
      </c>
      <c r="F352" s="236" t="s">
        <v>939</v>
      </c>
      <c r="G352" s="237" t="s">
        <v>532</v>
      </c>
      <c r="H352" s="238">
        <v>44.200000000000003</v>
      </c>
      <c r="I352" s="239"/>
      <c r="J352" s="238">
        <f>ROUND(I352*H352,3)</f>
        <v>0</v>
      </c>
      <c r="K352" s="240"/>
      <c r="L352" s="41"/>
      <c r="M352" s="241" t="s">
        <v>1</v>
      </c>
      <c r="N352" s="242" t="s">
        <v>42</v>
      </c>
      <c r="O352" s="94"/>
      <c r="P352" s="243">
        <f>O352*H352</f>
        <v>0</v>
      </c>
      <c r="Q352" s="243">
        <v>0</v>
      </c>
      <c r="R352" s="243">
        <f>Q352*H352</f>
        <v>0</v>
      </c>
      <c r="S352" s="243">
        <v>0.0032000000000000002</v>
      </c>
      <c r="T352" s="244">
        <f>S352*H352</f>
        <v>0.14144000000000001</v>
      </c>
      <c r="U352" s="35"/>
      <c r="V352" s="35"/>
      <c r="W352" s="35"/>
      <c r="X352" s="35"/>
      <c r="Y352" s="35"/>
      <c r="Z352" s="35"/>
      <c r="AA352" s="35"/>
      <c r="AB352" s="35"/>
      <c r="AC352" s="35"/>
      <c r="AD352" s="35"/>
      <c r="AE352" s="35"/>
      <c r="AR352" s="245" t="s">
        <v>222</v>
      </c>
      <c r="AT352" s="245" t="s">
        <v>158</v>
      </c>
      <c r="AU352" s="245" t="s">
        <v>89</v>
      </c>
      <c r="AY352" s="14" t="s">
        <v>156</v>
      </c>
      <c r="BE352" s="246">
        <f>IF(N352="základná",J352,0)</f>
        <v>0</v>
      </c>
      <c r="BF352" s="246">
        <f>IF(N352="znížená",J352,0)</f>
        <v>0</v>
      </c>
      <c r="BG352" s="246">
        <f>IF(N352="zákl. prenesená",J352,0)</f>
        <v>0</v>
      </c>
      <c r="BH352" s="246">
        <f>IF(N352="zníž. prenesená",J352,0)</f>
        <v>0</v>
      </c>
      <c r="BI352" s="246">
        <f>IF(N352="nulová",J352,0)</f>
        <v>0</v>
      </c>
      <c r="BJ352" s="14" t="s">
        <v>89</v>
      </c>
      <c r="BK352" s="247">
        <f>ROUND(I352*H352,3)</f>
        <v>0</v>
      </c>
      <c r="BL352" s="14" t="s">
        <v>222</v>
      </c>
      <c r="BM352" s="245" t="s">
        <v>940</v>
      </c>
    </row>
    <row r="353" s="2" customFormat="1" ht="24.15" customHeight="1">
      <c r="A353" s="35"/>
      <c r="B353" s="36"/>
      <c r="C353" s="234" t="s">
        <v>941</v>
      </c>
      <c r="D353" s="234" t="s">
        <v>158</v>
      </c>
      <c r="E353" s="235" t="s">
        <v>942</v>
      </c>
      <c r="F353" s="236" t="s">
        <v>943</v>
      </c>
      <c r="G353" s="237" t="s">
        <v>532</v>
      </c>
      <c r="H353" s="238">
        <v>10</v>
      </c>
      <c r="I353" s="239"/>
      <c r="J353" s="238">
        <f>ROUND(I353*H353,3)</f>
        <v>0</v>
      </c>
      <c r="K353" s="240"/>
      <c r="L353" s="41"/>
      <c r="M353" s="241" t="s">
        <v>1</v>
      </c>
      <c r="N353" s="242" t="s">
        <v>42</v>
      </c>
      <c r="O353" s="94"/>
      <c r="P353" s="243">
        <f>O353*H353</f>
        <v>0</v>
      </c>
      <c r="Q353" s="243">
        <v>0.00158</v>
      </c>
      <c r="R353" s="243">
        <f>Q353*H353</f>
        <v>0.015800000000000002</v>
      </c>
      <c r="S353" s="243">
        <v>0</v>
      </c>
      <c r="T353" s="244">
        <f>S353*H353</f>
        <v>0</v>
      </c>
      <c r="U353" s="35"/>
      <c r="V353" s="35"/>
      <c r="W353" s="35"/>
      <c r="X353" s="35"/>
      <c r="Y353" s="35"/>
      <c r="Z353" s="35"/>
      <c r="AA353" s="35"/>
      <c r="AB353" s="35"/>
      <c r="AC353" s="35"/>
      <c r="AD353" s="35"/>
      <c r="AE353" s="35"/>
      <c r="AR353" s="245" t="s">
        <v>222</v>
      </c>
      <c r="AT353" s="245" t="s">
        <v>158</v>
      </c>
      <c r="AU353" s="245" t="s">
        <v>89</v>
      </c>
      <c r="AY353" s="14" t="s">
        <v>156</v>
      </c>
      <c r="BE353" s="246">
        <f>IF(N353="základná",J353,0)</f>
        <v>0</v>
      </c>
      <c r="BF353" s="246">
        <f>IF(N353="znížená",J353,0)</f>
        <v>0</v>
      </c>
      <c r="BG353" s="246">
        <f>IF(N353="zákl. prenesená",J353,0)</f>
        <v>0</v>
      </c>
      <c r="BH353" s="246">
        <f>IF(N353="zníž. prenesená",J353,0)</f>
        <v>0</v>
      </c>
      <c r="BI353" s="246">
        <f>IF(N353="nulová",J353,0)</f>
        <v>0</v>
      </c>
      <c r="BJ353" s="14" t="s">
        <v>89</v>
      </c>
      <c r="BK353" s="247">
        <f>ROUND(I353*H353,3)</f>
        <v>0</v>
      </c>
      <c r="BL353" s="14" t="s">
        <v>222</v>
      </c>
      <c r="BM353" s="245" t="s">
        <v>944</v>
      </c>
    </row>
    <row r="354" s="2" customFormat="1" ht="24.15" customHeight="1">
      <c r="A354" s="35"/>
      <c r="B354" s="36"/>
      <c r="C354" s="234" t="s">
        <v>945</v>
      </c>
      <c r="D354" s="234" t="s">
        <v>158</v>
      </c>
      <c r="E354" s="235" t="s">
        <v>946</v>
      </c>
      <c r="F354" s="236" t="s">
        <v>947</v>
      </c>
      <c r="G354" s="237" t="s">
        <v>532</v>
      </c>
      <c r="H354" s="238">
        <v>75</v>
      </c>
      <c r="I354" s="239"/>
      <c r="J354" s="238">
        <f>ROUND(I354*H354,3)</f>
        <v>0</v>
      </c>
      <c r="K354" s="240"/>
      <c r="L354" s="41"/>
      <c r="M354" s="241" t="s">
        <v>1</v>
      </c>
      <c r="N354" s="242" t="s">
        <v>42</v>
      </c>
      <c r="O354" s="94"/>
      <c r="P354" s="243">
        <f>O354*H354</f>
        <v>0</v>
      </c>
      <c r="Q354" s="243">
        <v>0.00166</v>
      </c>
      <c r="R354" s="243">
        <f>Q354*H354</f>
        <v>0.1245</v>
      </c>
      <c r="S354" s="243">
        <v>0</v>
      </c>
      <c r="T354" s="244">
        <f>S354*H354</f>
        <v>0</v>
      </c>
      <c r="U354" s="35"/>
      <c r="V354" s="35"/>
      <c r="W354" s="35"/>
      <c r="X354" s="35"/>
      <c r="Y354" s="35"/>
      <c r="Z354" s="35"/>
      <c r="AA354" s="35"/>
      <c r="AB354" s="35"/>
      <c r="AC354" s="35"/>
      <c r="AD354" s="35"/>
      <c r="AE354" s="35"/>
      <c r="AR354" s="245" t="s">
        <v>222</v>
      </c>
      <c r="AT354" s="245" t="s">
        <v>158</v>
      </c>
      <c r="AU354" s="245" t="s">
        <v>89</v>
      </c>
      <c r="AY354" s="14" t="s">
        <v>156</v>
      </c>
      <c r="BE354" s="246">
        <f>IF(N354="základná",J354,0)</f>
        <v>0</v>
      </c>
      <c r="BF354" s="246">
        <f>IF(N354="znížená",J354,0)</f>
        <v>0</v>
      </c>
      <c r="BG354" s="246">
        <f>IF(N354="zákl. prenesená",J354,0)</f>
        <v>0</v>
      </c>
      <c r="BH354" s="246">
        <f>IF(N354="zníž. prenesená",J354,0)</f>
        <v>0</v>
      </c>
      <c r="BI354" s="246">
        <f>IF(N354="nulová",J354,0)</f>
        <v>0</v>
      </c>
      <c r="BJ354" s="14" t="s">
        <v>89</v>
      </c>
      <c r="BK354" s="247">
        <f>ROUND(I354*H354,3)</f>
        <v>0</v>
      </c>
      <c r="BL354" s="14" t="s">
        <v>222</v>
      </c>
      <c r="BM354" s="245" t="s">
        <v>948</v>
      </c>
    </row>
    <row r="355" s="2" customFormat="1" ht="33" customHeight="1">
      <c r="A355" s="35"/>
      <c r="B355" s="36"/>
      <c r="C355" s="234" t="s">
        <v>949</v>
      </c>
      <c r="D355" s="234" t="s">
        <v>158</v>
      </c>
      <c r="E355" s="235" t="s">
        <v>950</v>
      </c>
      <c r="F355" s="236" t="s">
        <v>951</v>
      </c>
      <c r="G355" s="237" t="s">
        <v>532</v>
      </c>
      <c r="H355" s="238">
        <v>16.350000000000001</v>
      </c>
      <c r="I355" s="239"/>
      <c r="J355" s="238">
        <f>ROUND(I355*H355,3)</f>
        <v>0</v>
      </c>
      <c r="K355" s="240"/>
      <c r="L355" s="41"/>
      <c r="M355" s="241" t="s">
        <v>1</v>
      </c>
      <c r="N355" s="242" t="s">
        <v>42</v>
      </c>
      <c r="O355" s="94"/>
      <c r="P355" s="243">
        <f>O355*H355</f>
        <v>0</v>
      </c>
      <c r="Q355" s="243">
        <v>0.0022472600000000001</v>
      </c>
      <c r="R355" s="243">
        <f>Q355*H355</f>
        <v>0.036742701000000003</v>
      </c>
      <c r="S355" s="243">
        <v>0</v>
      </c>
      <c r="T355" s="244">
        <f>S355*H355</f>
        <v>0</v>
      </c>
      <c r="U355" s="35"/>
      <c r="V355" s="35"/>
      <c r="W355" s="35"/>
      <c r="X355" s="35"/>
      <c r="Y355" s="35"/>
      <c r="Z355" s="35"/>
      <c r="AA355" s="35"/>
      <c r="AB355" s="35"/>
      <c r="AC355" s="35"/>
      <c r="AD355" s="35"/>
      <c r="AE355" s="35"/>
      <c r="AR355" s="245" t="s">
        <v>222</v>
      </c>
      <c r="AT355" s="245" t="s">
        <v>158</v>
      </c>
      <c r="AU355" s="245" t="s">
        <v>89</v>
      </c>
      <c r="AY355" s="14" t="s">
        <v>156</v>
      </c>
      <c r="BE355" s="246">
        <f>IF(N355="základná",J355,0)</f>
        <v>0</v>
      </c>
      <c r="BF355" s="246">
        <f>IF(N355="znížená",J355,0)</f>
        <v>0</v>
      </c>
      <c r="BG355" s="246">
        <f>IF(N355="zákl. prenesená",J355,0)</f>
        <v>0</v>
      </c>
      <c r="BH355" s="246">
        <f>IF(N355="zníž. prenesená",J355,0)</f>
        <v>0</v>
      </c>
      <c r="BI355" s="246">
        <f>IF(N355="nulová",J355,0)</f>
        <v>0</v>
      </c>
      <c r="BJ355" s="14" t="s">
        <v>89</v>
      </c>
      <c r="BK355" s="247">
        <f>ROUND(I355*H355,3)</f>
        <v>0</v>
      </c>
      <c r="BL355" s="14" t="s">
        <v>222</v>
      </c>
      <c r="BM355" s="245" t="s">
        <v>952</v>
      </c>
    </row>
    <row r="356" s="2" customFormat="1" ht="37.8" customHeight="1">
      <c r="A356" s="35"/>
      <c r="B356" s="36"/>
      <c r="C356" s="234" t="s">
        <v>953</v>
      </c>
      <c r="D356" s="234" t="s">
        <v>158</v>
      </c>
      <c r="E356" s="235" t="s">
        <v>954</v>
      </c>
      <c r="F356" s="236" t="s">
        <v>955</v>
      </c>
      <c r="G356" s="237" t="s">
        <v>532</v>
      </c>
      <c r="H356" s="238">
        <v>24.425000000000001</v>
      </c>
      <c r="I356" s="239"/>
      <c r="J356" s="238">
        <f>ROUND(I356*H356,3)</f>
        <v>0</v>
      </c>
      <c r="K356" s="240"/>
      <c r="L356" s="41"/>
      <c r="M356" s="241" t="s">
        <v>1</v>
      </c>
      <c r="N356" s="242" t="s">
        <v>42</v>
      </c>
      <c r="O356" s="94"/>
      <c r="P356" s="243">
        <f>O356*H356</f>
        <v>0</v>
      </c>
      <c r="Q356" s="243">
        <v>0.00131</v>
      </c>
      <c r="R356" s="243">
        <f>Q356*H356</f>
        <v>0.031996749999999997</v>
      </c>
      <c r="S356" s="243">
        <v>0</v>
      </c>
      <c r="T356" s="244">
        <f>S356*H356</f>
        <v>0</v>
      </c>
      <c r="U356" s="35"/>
      <c r="V356" s="35"/>
      <c r="W356" s="35"/>
      <c r="X356" s="35"/>
      <c r="Y356" s="35"/>
      <c r="Z356" s="35"/>
      <c r="AA356" s="35"/>
      <c r="AB356" s="35"/>
      <c r="AC356" s="35"/>
      <c r="AD356" s="35"/>
      <c r="AE356" s="35"/>
      <c r="AR356" s="245" t="s">
        <v>222</v>
      </c>
      <c r="AT356" s="245" t="s">
        <v>158</v>
      </c>
      <c r="AU356" s="245" t="s">
        <v>89</v>
      </c>
      <c r="AY356" s="14" t="s">
        <v>156</v>
      </c>
      <c r="BE356" s="246">
        <f>IF(N356="základná",J356,0)</f>
        <v>0</v>
      </c>
      <c r="BF356" s="246">
        <f>IF(N356="znížená",J356,0)</f>
        <v>0</v>
      </c>
      <c r="BG356" s="246">
        <f>IF(N356="zákl. prenesená",J356,0)</f>
        <v>0</v>
      </c>
      <c r="BH356" s="246">
        <f>IF(N356="zníž. prenesená",J356,0)</f>
        <v>0</v>
      </c>
      <c r="BI356" s="246">
        <f>IF(N356="nulová",J356,0)</f>
        <v>0</v>
      </c>
      <c r="BJ356" s="14" t="s">
        <v>89</v>
      </c>
      <c r="BK356" s="247">
        <f>ROUND(I356*H356,3)</f>
        <v>0</v>
      </c>
      <c r="BL356" s="14" t="s">
        <v>222</v>
      </c>
      <c r="BM356" s="245" t="s">
        <v>956</v>
      </c>
    </row>
    <row r="357" s="2" customFormat="1" ht="24.15" customHeight="1">
      <c r="A357" s="35"/>
      <c r="B357" s="36"/>
      <c r="C357" s="234" t="s">
        <v>957</v>
      </c>
      <c r="D357" s="234" t="s">
        <v>158</v>
      </c>
      <c r="E357" s="235" t="s">
        <v>958</v>
      </c>
      <c r="F357" s="236" t="s">
        <v>959</v>
      </c>
      <c r="G357" s="237" t="s">
        <v>532</v>
      </c>
      <c r="H357" s="238">
        <v>24.399999999999999</v>
      </c>
      <c r="I357" s="239"/>
      <c r="J357" s="238">
        <f>ROUND(I357*H357,3)</f>
        <v>0</v>
      </c>
      <c r="K357" s="240"/>
      <c r="L357" s="41"/>
      <c r="M357" s="241" t="s">
        <v>1</v>
      </c>
      <c r="N357" s="242" t="s">
        <v>42</v>
      </c>
      <c r="O357" s="94"/>
      <c r="P357" s="243">
        <f>O357*H357</f>
        <v>0</v>
      </c>
      <c r="Q357" s="243">
        <v>0</v>
      </c>
      <c r="R357" s="243">
        <f>Q357*H357</f>
        <v>0</v>
      </c>
      <c r="S357" s="243">
        <v>0.00142</v>
      </c>
      <c r="T357" s="244">
        <f>S357*H357</f>
        <v>0.034647999999999998</v>
      </c>
      <c r="U357" s="35"/>
      <c r="V357" s="35"/>
      <c r="W357" s="35"/>
      <c r="X357" s="35"/>
      <c r="Y357" s="35"/>
      <c r="Z357" s="35"/>
      <c r="AA357" s="35"/>
      <c r="AB357" s="35"/>
      <c r="AC357" s="35"/>
      <c r="AD357" s="35"/>
      <c r="AE357" s="35"/>
      <c r="AR357" s="245" t="s">
        <v>222</v>
      </c>
      <c r="AT357" s="245" t="s">
        <v>158</v>
      </c>
      <c r="AU357" s="245" t="s">
        <v>89</v>
      </c>
      <c r="AY357" s="14" t="s">
        <v>156</v>
      </c>
      <c r="BE357" s="246">
        <f>IF(N357="základná",J357,0)</f>
        <v>0</v>
      </c>
      <c r="BF357" s="246">
        <f>IF(N357="znížená",J357,0)</f>
        <v>0</v>
      </c>
      <c r="BG357" s="246">
        <f>IF(N357="zákl. prenesená",J357,0)</f>
        <v>0</v>
      </c>
      <c r="BH357" s="246">
        <f>IF(N357="zníž. prenesená",J357,0)</f>
        <v>0</v>
      </c>
      <c r="BI357" s="246">
        <f>IF(N357="nulová",J357,0)</f>
        <v>0</v>
      </c>
      <c r="BJ357" s="14" t="s">
        <v>89</v>
      </c>
      <c r="BK357" s="247">
        <f>ROUND(I357*H357,3)</f>
        <v>0</v>
      </c>
      <c r="BL357" s="14" t="s">
        <v>222</v>
      </c>
      <c r="BM357" s="245" t="s">
        <v>960</v>
      </c>
    </row>
    <row r="358" s="2" customFormat="1" ht="24.15" customHeight="1">
      <c r="A358" s="35"/>
      <c r="B358" s="36"/>
      <c r="C358" s="234" t="s">
        <v>961</v>
      </c>
      <c r="D358" s="234" t="s">
        <v>158</v>
      </c>
      <c r="E358" s="235" t="s">
        <v>962</v>
      </c>
      <c r="F358" s="236" t="s">
        <v>963</v>
      </c>
      <c r="G358" s="237" t="s">
        <v>532</v>
      </c>
      <c r="H358" s="238">
        <v>9</v>
      </c>
      <c r="I358" s="239"/>
      <c r="J358" s="238">
        <f>ROUND(I358*H358,3)</f>
        <v>0</v>
      </c>
      <c r="K358" s="240"/>
      <c r="L358" s="41"/>
      <c r="M358" s="241" t="s">
        <v>1</v>
      </c>
      <c r="N358" s="242" t="s">
        <v>42</v>
      </c>
      <c r="O358" s="94"/>
      <c r="P358" s="243">
        <f>O358*H358</f>
        <v>0</v>
      </c>
      <c r="Q358" s="243">
        <v>0.00125</v>
      </c>
      <c r="R358" s="243">
        <f>Q358*H358</f>
        <v>0.01125</v>
      </c>
      <c r="S358" s="243">
        <v>0</v>
      </c>
      <c r="T358" s="244">
        <f>S358*H358</f>
        <v>0</v>
      </c>
      <c r="U358" s="35"/>
      <c r="V358" s="35"/>
      <c r="W358" s="35"/>
      <c r="X358" s="35"/>
      <c r="Y358" s="35"/>
      <c r="Z358" s="35"/>
      <c r="AA358" s="35"/>
      <c r="AB358" s="35"/>
      <c r="AC358" s="35"/>
      <c r="AD358" s="35"/>
      <c r="AE358" s="35"/>
      <c r="AR358" s="245" t="s">
        <v>222</v>
      </c>
      <c r="AT358" s="245" t="s">
        <v>158</v>
      </c>
      <c r="AU358" s="245" t="s">
        <v>89</v>
      </c>
      <c r="AY358" s="14" t="s">
        <v>156</v>
      </c>
      <c r="BE358" s="246">
        <f>IF(N358="základná",J358,0)</f>
        <v>0</v>
      </c>
      <c r="BF358" s="246">
        <f>IF(N358="znížená",J358,0)</f>
        <v>0</v>
      </c>
      <c r="BG358" s="246">
        <f>IF(N358="zákl. prenesená",J358,0)</f>
        <v>0</v>
      </c>
      <c r="BH358" s="246">
        <f>IF(N358="zníž. prenesená",J358,0)</f>
        <v>0</v>
      </c>
      <c r="BI358" s="246">
        <f>IF(N358="nulová",J358,0)</f>
        <v>0</v>
      </c>
      <c r="BJ358" s="14" t="s">
        <v>89</v>
      </c>
      <c r="BK358" s="247">
        <f>ROUND(I358*H358,3)</f>
        <v>0</v>
      </c>
      <c r="BL358" s="14" t="s">
        <v>222</v>
      </c>
      <c r="BM358" s="245" t="s">
        <v>964</v>
      </c>
    </row>
    <row r="359" s="2" customFormat="1" ht="24.15" customHeight="1">
      <c r="A359" s="35"/>
      <c r="B359" s="36"/>
      <c r="C359" s="234" t="s">
        <v>965</v>
      </c>
      <c r="D359" s="234" t="s">
        <v>158</v>
      </c>
      <c r="E359" s="235" t="s">
        <v>966</v>
      </c>
      <c r="F359" s="236" t="s">
        <v>967</v>
      </c>
      <c r="G359" s="237" t="s">
        <v>532</v>
      </c>
      <c r="H359" s="238">
        <v>54</v>
      </c>
      <c r="I359" s="239"/>
      <c r="J359" s="238">
        <f>ROUND(I359*H359,3)</f>
        <v>0</v>
      </c>
      <c r="K359" s="240"/>
      <c r="L359" s="41"/>
      <c r="M359" s="241" t="s">
        <v>1</v>
      </c>
      <c r="N359" s="242" t="s">
        <v>42</v>
      </c>
      <c r="O359" s="94"/>
      <c r="P359" s="243">
        <f>O359*H359</f>
        <v>0</v>
      </c>
      <c r="Q359" s="243">
        <v>0.0020699999999999998</v>
      </c>
      <c r="R359" s="243">
        <f>Q359*H359</f>
        <v>0.11177999999999999</v>
      </c>
      <c r="S359" s="243">
        <v>0</v>
      </c>
      <c r="T359" s="244">
        <f>S359*H359</f>
        <v>0</v>
      </c>
      <c r="U359" s="35"/>
      <c r="V359" s="35"/>
      <c r="W359" s="35"/>
      <c r="X359" s="35"/>
      <c r="Y359" s="35"/>
      <c r="Z359" s="35"/>
      <c r="AA359" s="35"/>
      <c r="AB359" s="35"/>
      <c r="AC359" s="35"/>
      <c r="AD359" s="35"/>
      <c r="AE359" s="35"/>
      <c r="AR359" s="245" t="s">
        <v>222</v>
      </c>
      <c r="AT359" s="245" t="s">
        <v>158</v>
      </c>
      <c r="AU359" s="245" t="s">
        <v>89</v>
      </c>
      <c r="AY359" s="14" t="s">
        <v>156</v>
      </c>
      <c r="BE359" s="246">
        <f>IF(N359="základná",J359,0)</f>
        <v>0</v>
      </c>
      <c r="BF359" s="246">
        <f>IF(N359="znížená",J359,0)</f>
        <v>0</v>
      </c>
      <c r="BG359" s="246">
        <f>IF(N359="zákl. prenesená",J359,0)</f>
        <v>0</v>
      </c>
      <c r="BH359" s="246">
        <f>IF(N359="zníž. prenesená",J359,0)</f>
        <v>0</v>
      </c>
      <c r="BI359" s="246">
        <f>IF(N359="nulová",J359,0)</f>
        <v>0</v>
      </c>
      <c r="BJ359" s="14" t="s">
        <v>89</v>
      </c>
      <c r="BK359" s="247">
        <f>ROUND(I359*H359,3)</f>
        <v>0</v>
      </c>
      <c r="BL359" s="14" t="s">
        <v>222</v>
      </c>
      <c r="BM359" s="245" t="s">
        <v>968</v>
      </c>
    </row>
    <row r="360" s="2" customFormat="1" ht="24.15" customHeight="1">
      <c r="A360" s="35"/>
      <c r="B360" s="36"/>
      <c r="C360" s="234" t="s">
        <v>969</v>
      </c>
      <c r="D360" s="234" t="s">
        <v>158</v>
      </c>
      <c r="E360" s="235" t="s">
        <v>970</v>
      </c>
      <c r="F360" s="236" t="s">
        <v>971</v>
      </c>
      <c r="G360" s="237" t="s">
        <v>256</v>
      </c>
      <c r="H360" s="238">
        <v>1</v>
      </c>
      <c r="I360" s="239"/>
      <c r="J360" s="238">
        <f>ROUND(I360*H360,3)</f>
        <v>0</v>
      </c>
      <c r="K360" s="240"/>
      <c r="L360" s="41"/>
      <c r="M360" s="241" t="s">
        <v>1</v>
      </c>
      <c r="N360" s="242" t="s">
        <v>42</v>
      </c>
      <c r="O360" s="94"/>
      <c r="P360" s="243">
        <f>O360*H360</f>
        <v>0</v>
      </c>
      <c r="Q360" s="243">
        <v>0</v>
      </c>
      <c r="R360" s="243">
        <f>Q360*H360</f>
        <v>0</v>
      </c>
      <c r="S360" s="243">
        <v>0.0038</v>
      </c>
      <c r="T360" s="244">
        <f>S360*H360</f>
        <v>0.0038</v>
      </c>
      <c r="U360" s="35"/>
      <c r="V360" s="35"/>
      <c r="W360" s="35"/>
      <c r="X360" s="35"/>
      <c r="Y360" s="35"/>
      <c r="Z360" s="35"/>
      <c r="AA360" s="35"/>
      <c r="AB360" s="35"/>
      <c r="AC360" s="35"/>
      <c r="AD360" s="35"/>
      <c r="AE360" s="35"/>
      <c r="AR360" s="245" t="s">
        <v>222</v>
      </c>
      <c r="AT360" s="245" t="s">
        <v>158</v>
      </c>
      <c r="AU360" s="245" t="s">
        <v>89</v>
      </c>
      <c r="AY360" s="14" t="s">
        <v>156</v>
      </c>
      <c r="BE360" s="246">
        <f>IF(N360="základná",J360,0)</f>
        <v>0</v>
      </c>
      <c r="BF360" s="246">
        <f>IF(N360="znížená",J360,0)</f>
        <v>0</v>
      </c>
      <c r="BG360" s="246">
        <f>IF(N360="zákl. prenesená",J360,0)</f>
        <v>0</v>
      </c>
      <c r="BH360" s="246">
        <f>IF(N360="zníž. prenesená",J360,0)</f>
        <v>0</v>
      </c>
      <c r="BI360" s="246">
        <f>IF(N360="nulová",J360,0)</f>
        <v>0</v>
      </c>
      <c r="BJ360" s="14" t="s">
        <v>89</v>
      </c>
      <c r="BK360" s="247">
        <f>ROUND(I360*H360,3)</f>
        <v>0</v>
      </c>
      <c r="BL360" s="14" t="s">
        <v>222</v>
      </c>
      <c r="BM360" s="245" t="s">
        <v>972</v>
      </c>
    </row>
    <row r="361" s="2" customFormat="1" ht="24.15" customHeight="1">
      <c r="A361" s="35"/>
      <c r="B361" s="36"/>
      <c r="C361" s="234" t="s">
        <v>973</v>
      </c>
      <c r="D361" s="234" t="s">
        <v>158</v>
      </c>
      <c r="E361" s="235" t="s">
        <v>974</v>
      </c>
      <c r="F361" s="236" t="s">
        <v>975</v>
      </c>
      <c r="G361" s="237" t="s">
        <v>702</v>
      </c>
      <c r="H361" s="239"/>
      <c r="I361" s="239"/>
      <c r="J361" s="238">
        <f>ROUND(I361*H361,3)</f>
        <v>0</v>
      </c>
      <c r="K361" s="240"/>
      <c r="L361" s="41"/>
      <c r="M361" s="241" t="s">
        <v>1</v>
      </c>
      <c r="N361" s="242" t="s">
        <v>42</v>
      </c>
      <c r="O361" s="94"/>
      <c r="P361" s="243">
        <f>O361*H361</f>
        <v>0</v>
      </c>
      <c r="Q361" s="243">
        <v>0</v>
      </c>
      <c r="R361" s="243">
        <f>Q361*H361</f>
        <v>0</v>
      </c>
      <c r="S361" s="243">
        <v>0</v>
      </c>
      <c r="T361" s="244">
        <f>S361*H361</f>
        <v>0</v>
      </c>
      <c r="U361" s="35"/>
      <c r="V361" s="35"/>
      <c r="W361" s="35"/>
      <c r="X361" s="35"/>
      <c r="Y361" s="35"/>
      <c r="Z361" s="35"/>
      <c r="AA361" s="35"/>
      <c r="AB361" s="35"/>
      <c r="AC361" s="35"/>
      <c r="AD361" s="35"/>
      <c r="AE361" s="35"/>
      <c r="AR361" s="245" t="s">
        <v>222</v>
      </c>
      <c r="AT361" s="245" t="s">
        <v>158</v>
      </c>
      <c r="AU361" s="245" t="s">
        <v>89</v>
      </c>
      <c r="AY361" s="14" t="s">
        <v>156</v>
      </c>
      <c r="BE361" s="246">
        <f>IF(N361="základná",J361,0)</f>
        <v>0</v>
      </c>
      <c r="BF361" s="246">
        <f>IF(N361="znížená",J361,0)</f>
        <v>0</v>
      </c>
      <c r="BG361" s="246">
        <f>IF(N361="zákl. prenesená",J361,0)</f>
        <v>0</v>
      </c>
      <c r="BH361" s="246">
        <f>IF(N361="zníž. prenesená",J361,0)</f>
        <v>0</v>
      </c>
      <c r="BI361" s="246">
        <f>IF(N361="nulová",J361,0)</f>
        <v>0</v>
      </c>
      <c r="BJ361" s="14" t="s">
        <v>89</v>
      </c>
      <c r="BK361" s="247">
        <f>ROUND(I361*H361,3)</f>
        <v>0</v>
      </c>
      <c r="BL361" s="14" t="s">
        <v>222</v>
      </c>
      <c r="BM361" s="245" t="s">
        <v>976</v>
      </c>
    </row>
    <row r="362" s="12" customFormat="1" ht="22.8" customHeight="1">
      <c r="A362" s="12"/>
      <c r="B362" s="218"/>
      <c r="C362" s="219"/>
      <c r="D362" s="220" t="s">
        <v>75</v>
      </c>
      <c r="E362" s="232" t="s">
        <v>977</v>
      </c>
      <c r="F362" s="232" t="s">
        <v>978</v>
      </c>
      <c r="G362" s="219"/>
      <c r="H362" s="219"/>
      <c r="I362" s="222"/>
      <c r="J362" s="233">
        <f>BK362</f>
        <v>0</v>
      </c>
      <c r="K362" s="219"/>
      <c r="L362" s="224"/>
      <c r="M362" s="225"/>
      <c r="N362" s="226"/>
      <c r="O362" s="226"/>
      <c r="P362" s="227">
        <f>SUM(P363:P387)</f>
        <v>0</v>
      </c>
      <c r="Q362" s="226"/>
      <c r="R362" s="227">
        <f>SUM(R363:R387)</f>
        <v>0.27674480000000001</v>
      </c>
      <c r="S362" s="226"/>
      <c r="T362" s="228">
        <f>SUM(T363:T387)</f>
        <v>0</v>
      </c>
      <c r="U362" s="12"/>
      <c r="V362" s="12"/>
      <c r="W362" s="12"/>
      <c r="X362" s="12"/>
      <c r="Y362" s="12"/>
      <c r="Z362" s="12"/>
      <c r="AA362" s="12"/>
      <c r="AB362" s="12"/>
      <c r="AC362" s="12"/>
      <c r="AD362" s="12"/>
      <c r="AE362" s="12"/>
      <c r="AR362" s="229" t="s">
        <v>89</v>
      </c>
      <c r="AT362" s="230" t="s">
        <v>75</v>
      </c>
      <c r="AU362" s="230" t="s">
        <v>83</v>
      </c>
      <c r="AY362" s="229" t="s">
        <v>156</v>
      </c>
      <c r="BK362" s="231">
        <f>SUM(BK363:BK387)</f>
        <v>0</v>
      </c>
    </row>
    <row r="363" s="2" customFormat="1" ht="16.5" customHeight="1">
      <c r="A363" s="35"/>
      <c r="B363" s="36"/>
      <c r="C363" s="234" t="s">
        <v>979</v>
      </c>
      <c r="D363" s="234" t="s">
        <v>158</v>
      </c>
      <c r="E363" s="235" t="s">
        <v>980</v>
      </c>
      <c r="F363" s="236" t="s">
        <v>981</v>
      </c>
      <c r="G363" s="237" t="s">
        <v>256</v>
      </c>
      <c r="H363" s="238">
        <v>1</v>
      </c>
      <c r="I363" s="239"/>
      <c r="J363" s="238">
        <f>ROUND(I363*H363,3)</f>
        <v>0</v>
      </c>
      <c r="K363" s="240"/>
      <c r="L363" s="41"/>
      <c r="M363" s="241" t="s">
        <v>1</v>
      </c>
      <c r="N363" s="242" t="s">
        <v>42</v>
      </c>
      <c r="O363" s="94"/>
      <c r="P363" s="243">
        <f>O363*H363</f>
        <v>0</v>
      </c>
      <c r="Q363" s="243">
        <v>0</v>
      </c>
      <c r="R363" s="243">
        <f>Q363*H363</f>
        <v>0</v>
      </c>
      <c r="S363" s="243">
        <v>0</v>
      </c>
      <c r="T363" s="244">
        <f>S363*H363</f>
        <v>0</v>
      </c>
      <c r="U363" s="35"/>
      <c r="V363" s="35"/>
      <c r="W363" s="35"/>
      <c r="X363" s="35"/>
      <c r="Y363" s="35"/>
      <c r="Z363" s="35"/>
      <c r="AA363" s="35"/>
      <c r="AB363" s="35"/>
      <c r="AC363" s="35"/>
      <c r="AD363" s="35"/>
      <c r="AE363" s="35"/>
      <c r="AR363" s="245" t="s">
        <v>222</v>
      </c>
      <c r="AT363" s="245" t="s">
        <v>158</v>
      </c>
      <c r="AU363" s="245" t="s">
        <v>89</v>
      </c>
      <c r="AY363" s="14" t="s">
        <v>156</v>
      </c>
      <c r="BE363" s="246">
        <f>IF(N363="základná",J363,0)</f>
        <v>0</v>
      </c>
      <c r="BF363" s="246">
        <f>IF(N363="znížená",J363,0)</f>
        <v>0</v>
      </c>
      <c r="BG363" s="246">
        <f>IF(N363="zákl. prenesená",J363,0)</f>
        <v>0</v>
      </c>
      <c r="BH363" s="246">
        <f>IF(N363="zníž. prenesená",J363,0)</f>
        <v>0</v>
      </c>
      <c r="BI363" s="246">
        <f>IF(N363="nulová",J363,0)</f>
        <v>0</v>
      </c>
      <c r="BJ363" s="14" t="s">
        <v>89</v>
      </c>
      <c r="BK363" s="247">
        <f>ROUND(I363*H363,3)</f>
        <v>0</v>
      </c>
      <c r="BL363" s="14" t="s">
        <v>222</v>
      </c>
      <c r="BM363" s="245" t="s">
        <v>982</v>
      </c>
    </row>
    <row r="364" s="2" customFormat="1" ht="24.15" customHeight="1">
      <c r="A364" s="35"/>
      <c r="B364" s="36"/>
      <c r="C364" s="234" t="s">
        <v>983</v>
      </c>
      <c r="D364" s="234" t="s">
        <v>158</v>
      </c>
      <c r="E364" s="235" t="s">
        <v>984</v>
      </c>
      <c r="F364" s="236" t="s">
        <v>985</v>
      </c>
      <c r="G364" s="237" t="s">
        <v>270</v>
      </c>
      <c r="H364" s="238">
        <v>3</v>
      </c>
      <c r="I364" s="239"/>
      <c r="J364" s="238">
        <f>ROUND(I364*H364,3)</f>
        <v>0</v>
      </c>
      <c r="K364" s="240"/>
      <c r="L364" s="41"/>
      <c r="M364" s="241" t="s">
        <v>1</v>
      </c>
      <c r="N364" s="242" t="s">
        <v>42</v>
      </c>
      <c r="O364" s="94"/>
      <c r="P364" s="243">
        <f>O364*H364</f>
        <v>0</v>
      </c>
      <c r="Q364" s="243">
        <v>0.0011999999999999999</v>
      </c>
      <c r="R364" s="243">
        <f>Q364*H364</f>
        <v>0.0035999999999999999</v>
      </c>
      <c r="S364" s="243">
        <v>0</v>
      </c>
      <c r="T364" s="244">
        <f>S364*H364</f>
        <v>0</v>
      </c>
      <c r="U364" s="35"/>
      <c r="V364" s="35"/>
      <c r="W364" s="35"/>
      <c r="X364" s="35"/>
      <c r="Y364" s="35"/>
      <c r="Z364" s="35"/>
      <c r="AA364" s="35"/>
      <c r="AB364" s="35"/>
      <c r="AC364" s="35"/>
      <c r="AD364" s="35"/>
      <c r="AE364" s="35"/>
      <c r="AR364" s="245" t="s">
        <v>222</v>
      </c>
      <c r="AT364" s="245" t="s">
        <v>158</v>
      </c>
      <c r="AU364" s="245" t="s">
        <v>89</v>
      </c>
      <c r="AY364" s="14" t="s">
        <v>156</v>
      </c>
      <c r="BE364" s="246">
        <f>IF(N364="základná",J364,0)</f>
        <v>0</v>
      </c>
      <c r="BF364" s="246">
        <f>IF(N364="znížená",J364,0)</f>
        <v>0</v>
      </c>
      <c r="BG364" s="246">
        <f>IF(N364="zákl. prenesená",J364,0)</f>
        <v>0</v>
      </c>
      <c r="BH364" s="246">
        <f>IF(N364="zníž. prenesená",J364,0)</f>
        <v>0</v>
      </c>
      <c r="BI364" s="246">
        <f>IF(N364="nulová",J364,0)</f>
        <v>0</v>
      </c>
      <c r="BJ364" s="14" t="s">
        <v>89</v>
      </c>
      <c r="BK364" s="247">
        <f>ROUND(I364*H364,3)</f>
        <v>0</v>
      </c>
      <c r="BL364" s="14" t="s">
        <v>222</v>
      </c>
      <c r="BM364" s="245" t="s">
        <v>986</v>
      </c>
    </row>
    <row r="365" s="2" customFormat="1" ht="24.15" customHeight="1">
      <c r="A365" s="35"/>
      <c r="B365" s="36"/>
      <c r="C365" s="248" t="s">
        <v>987</v>
      </c>
      <c r="D365" s="248" t="s">
        <v>192</v>
      </c>
      <c r="E365" s="249" t="s">
        <v>988</v>
      </c>
      <c r="F365" s="250" t="s">
        <v>989</v>
      </c>
      <c r="G365" s="251" t="s">
        <v>270</v>
      </c>
      <c r="H365" s="252">
        <v>2</v>
      </c>
      <c r="I365" s="253"/>
      <c r="J365" s="252">
        <f>ROUND(I365*H365,3)</f>
        <v>0</v>
      </c>
      <c r="K365" s="254"/>
      <c r="L365" s="255"/>
      <c r="M365" s="256" t="s">
        <v>1</v>
      </c>
      <c r="N365" s="257" t="s">
        <v>42</v>
      </c>
      <c r="O365" s="94"/>
      <c r="P365" s="243">
        <f>O365*H365</f>
        <v>0</v>
      </c>
      <c r="Q365" s="243">
        <v>0.029000000000000001</v>
      </c>
      <c r="R365" s="243">
        <f>Q365*H365</f>
        <v>0.058000000000000003</v>
      </c>
      <c r="S365" s="243">
        <v>0</v>
      </c>
      <c r="T365" s="244">
        <f>S365*H365</f>
        <v>0</v>
      </c>
      <c r="U365" s="35"/>
      <c r="V365" s="35"/>
      <c r="W365" s="35"/>
      <c r="X365" s="35"/>
      <c r="Y365" s="35"/>
      <c r="Z365" s="35"/>
      <c r="AA365" s="35"/>
      <c r="AB365" s="35"/>
      <c r="AC365" s="35"/>
      <c r="AD365" s="35"/>
      <c r="AE365" s="35"/>
      <c r="AR365" s="245" t="s">
        <v>288</v>
      </c>
      <c r="AT365" s="245" t="s">
        <v>192</v>
      </c>
      <c r="AU365" s="245" t="s">
        <v>89</v>
      </c>
      <c r="AY365" s="14" t="s">
        <v>156</v>
      </c>
      <c r="BE365" s="246">
        <f>IF(N365="základná",J365,0)</f>
        <v>0</v>
      </c>
      <c r="BF365" s="246">
        <f>IF(N365="znížená",J365,0)</f>
        <v>0</v>
      </c>
      <c r="BG365" s="246">
        <f>IF(N365="zákl. prenesená",J365,0)</f>
        <v>0</v>
      </c>
      <c r="BH365" s="246">
        <f>IF(N365="zníž. prenesená",J365,0)</f>
        <v>0</v>
      </c>
      <c r="BI365" s="246">
        <f>IF(N365="nulová",J365,0)</f>
        <v>0</v>
      </c>
      <c r="BJ365" s="14" t="s">
        <v>89</v>
      </c>
      <c r="BK365" s="247">
        <f>ROUND(I365*H365,3)</f>
        <v>0</v>
      </c>
      <c r="BL365" s="14" t="s">
        <v>222</v>
      </c>
      <c r="BM365" s="245" t="s">
        <v>990</v>
      </c>
    </row>
    <row r="366" s="2" customFormat="1" ht="24.15" customHeight="1">
      <c r="A366" s="35"/>
      <c r="B366" s="36"/>
      <c r="C366" s="248" t="s">
        <v>991</v>
      </c>
      <c r="D366" s="248" t="s">
        <v>192</v>
      </c>
      <c r="E366" s="249" t="s">
        <v>992</v>
      </c>
      <c r="F366" s="250" t="s">
        <v>993</v>
      </c>
      <c r="G366" s="251" t="s">
        <v>270</v>
      </c>
      <c r="H366" s="252">
        <v>1</v>
      </c>
      <c r="I366" s="253"/>
      <c r="J366" s="252">
        <f>ROUND(I366*H366,3)</f>
        <v>0</v>
      </c>
      <c r="K366" s="254"/>
      <c r="L366" s="255"/>
      <c r="M366" s="256" t="s">
        <v>1</v>
      </c>
      <c r="N366" s="257" t="s">
        <v>42</v>
      </c>
      <c r="O366" s="94"/>
      <c r="P366" s="243">
        <f>O366*H366</f>
        <v>0</v>
      </c>
      <c r="Q366" s="243">
        <v>0</v>
      </c>
      <c r="R366" s="243">
        <f>Q366*H366</f>
        <v>0</v>
      </c>
      <c r="S366" s="243">
        <v>0</v>
      </c>
      <c r="T366" s="244">
        <f>S366*H366</f>
        <v>0</v>
      </c>
      <c r="U366" s="35"/>
      <c r="V366" s="35"/>
      <c r="W366" s="35"/>
      <c r="X366" s="35"/>
      <c r="Y366" s="35"/>
      <c r="Z366" s="35"/>
      <c r="AA366" s="35"/>
      <c r="AB366" s="35"/>
      <c r="AC366" s="35"/>
      <c r="AD366" s="35"/>
      <c r="AE366" s="35"/>
      <c r="AR366" s="245" t="s">
        <v>288</v>
      </c>
      <c r="AT366" s="245" t="s">
        <v>192</v>
      </c>
      <c r="AU366" s="245" t="s">
        <v>89</v>
      </c>
      <c r="AY366" s="14" t="s">
        <v>156</v>
      </c>
      <c r="BE366" s="246">
        <f>IF(N366="základná",J366,0)</f>
        <v>0</v>
      </c>
      <c r="BF366" s="246">
        <f>IF(N366="znížená",J366,0)</f>
        <v>0</v>
      </c>
      <c r="BG366" s="246">
        <f>IF(N366="zákl. prenesená",J366,0)</f>
        <v>0</v>
      </c>
      <c r="BH366" s="246">
        <f>IF(N366="zníž. prenesená",J366,0)</f>
        <v>0</v>
      </c>
      <c r="BI366" s="246">
        <f>IF(N366="nulová",J366,0)</f>
        <v>0</v>
      </c>
      <c r="BJ366" s="14" t="s">
        <v>89</v>
      </c>
      <c r="BK366" s="247">
        <f>ROUND(I366*H366,3)</f>
        <v>0</v>
      </c>
      <c r="BL366" s="14" t="s">
        <v>222</v>
      </c>
      <c r="BM366" s="245" t="s">
        <v>994</v>
      </c>
    </row>
    <row r="367" s="2" customFormat="1" ht="33" customHeight="1">
      <c r="A367" s="35"/>
      <c r="B367" s="36"/>
      <c r="C367" s="234" t="s">
        <v>995</v>
      </c>
      <c r="D367" s="234" t="s">
        <v>158</v>
      </c>
      <c r="E367" s="235" t="s">
        <v>996</v>
      </c>
      <c r="F367" s="236" t="s">
        <v>997</v>
      </c>
      <c r="G367" s="237" t="s">
        <v>270</v>
      </c>
      <c r="H367" s="238">
        <v>7</v>
      </c>
      <c r="I367" s="239"/>
      <c r="J367" s="238">
        <f>ROUND(I367*H367,3)</f>
        <v>0</v>
      </c>
      <c r="K367" s="240"/>
      <c r="L367" s="41"/>
      <c r="M367" s="241" t="s">
        <v>1</v>
      </c>
      <c r="N367" s="242" t="s">
        <v>42</v>
      </c>
      <c r="O367" s="94"/>
      <c r="P367" s="243">
        <f>O367*H367</f>
        <v>0</v>
      </c>
      <c r="Q367" s="243">
        <v>0</v>
      </c>
      <c r="R367" s="243">
        <f>Q367*H367</f>
        <v>0</v>
      </c>
      <c r="S367" s="243">
        <v>0</v>
      </c>
      <c r="T367" s="244">
        <f>S367*H367</f>
        <v>0</v>
      </c>
      <c r="U367" s="35"/>
      <c r="V367" s="35"/>
      <c r="W367" s="35"/>
      <c r="X367" s="35"/>
      <c r="Y367" s="35"/>
      <c r="Z367" s="35"/>
      <c r="AA367" s="35"/>
      <c r="AB367" s="35"/>
      <c r="AC367" s="35"/>
      <c r="AD367" s="35"/>
      <c r="AE367" s="35"/>
      <c r="AR367" s="245" t="s">
        <v>222</v>
      </c>
      <c r="AT367" s="245" t="s">
        <v>158</v>
      </c>
      <c r="AU367" s="245" t="s">
        <v>89</v>
      </c>
      <c r="AY367" s="14" t="s">
        <v>156</v>
      </c>
      <c r="BE367" s="246">
        <f>IF(N367="základná",J367,0)</f>
        <v>0</v>
      </c>
      <c r="BF367" s="246">
        <f>IF(N367="znížená",J367,0)</f>
        <v>0</v>
      </c>
      <c r="BG367" s="246">
        <f>IF(N367="zákl. prenesená",J367,0)</f>
        <v>0</v>
      </c>
      <c r="BH367" s="246">
        <f>IF(N367="zníž. prenesená",J367,0)</f>
        <v>0</v>
      </c>
      <c r="BI367" s="246">
        <f>IF(N367="nulová",J367,0)</f>
        <v>0</v>
      </c>
      <c r="BJ367" s="14" t="s">
        <v>89</v>
      </c>
      <c r="BK367" s="247">
        <f>ROUND(I367*H367,3)</f>
        <v>0</v>
      </c>
      <c r="BL367" s="14" t="s">
        <v>222</v>
      </c>
      <c r="BM367" s="245" t="s">
        <v>998</v>
      </c>
    </row>
    <row r="368" s="2" customFormat="1" ht="24.15" customHeight="1">
      <c r="A368" s="35"/>
      <c r="B368" s="36"/>
      <c r="C368" s="248" t="s">
        <v>999</v>
      </c>
      <c r="D368" s="248" t="s">
        <v>192</v>
      </c>
      <c r="E368" s="249" t="s">
        <v>1000</v>
      </c>
      <c r="F368" s="250" t="s">
        <v>1001</v>
      </c>
      <c r="G368" s="251" t="s">
        <v>270</v>
      </c>
      <c r="H368" s="252">
        <v>7</v>
      </c>
      <c r="I368" s="253"/>
      <c r="J368" s="252">
        <f>ROUND(I368*H368,3)</f>
        <v>0</v>
      </c>
      <c r="K368" s="254"/>
      <c r="L368" s="255"/>
      <c r="M368" s="256" t="s">
        <v>1</v>
      </c>
      <c r="N368" s="257" t="s">
        <v>42</v>
      </c>
      <c r="O368" s="94"/>
      <c r="P368" s="243">
        <f>O368*H368</f>
        <v>0</v>
      </c>
      <c r="Q368" s="243">
        <v>0.001</v>
      </c>
      <c r="R368" s="243">
        <f>Q368*H368</f>
        <v>0.0070000000000000001</v>
      </c>
      <c r="S368" s="243">
        <v>0</v>
      </c>
      <c r="T368" s="244">
        <f>S368*H368</f>
        <v>0</v>
      </c>
      <c r="U368" s="35"/>
      <c r="V368" s="35"/>
      <c r="W368" s="35"/>
      <c r="X368" s="35"/>
      <c r="Y368" s="35"/>
      <c r="Z368" s="35"/>
      <c r="AA368" s="35"/>
      <c r="AB368" s="35"/>
      <c r="AC368" s="35"/>
      <c r="AD368" s="35"/>
      <c r="AE368" s="35"/>
      <c r="AR368" s="245" t="s">
        <v>288</v>
      </c>
      <c r="AT368" s="245" t="s">
        <v>192</v>
      </c>
      <c r="AU368" s="245" t="s">
        <v>89</v>
      </c>
      <c r="AY368" s="14" t="s">
        <v>156</v>
      </c>
      <c r="BE368" s="246">
        <f>IF(N368="základná",J368,0)</f>
        <v>0</v>
      </c>
      <c r="BF368" s="246">
        <f>IF(N368="znížená",J368,0)</f>
        <v>0</v>
      </c>
      <c r="BG368" s="246">
        <f>IF(N368="zákl. prenesená",J368,0)</f>
        <v>0</v>
      </c>
      <c r="BH368" s="246">
        <f>IF(N368="zníž. prenesená",J368,0)</f>
        <v>0</v>
      </c>
      <c r="BI368" s="246">
        <f>IF(N368="nulová",J368,0)</f>
        <v>0</v>
      </c>
      <c r="BJ368" s="14" t="s">
        <v>89</v>
      </c>
      <c r="BK368" s="247">
        <f>ROUND(I368*H368,3)</f>
        <v>0</v>
      </c>
      <c r="BL368" s="14" t="s">
        <v>222</v>
      </c>
      <c r="BM368" s="245" t="s">
        <v>1002</v>
      </c>
    </row>
    <row r="369" s="2" customFormat="1" ht="24.15" customHeight="1">
      <c r="A369" s="35"/>
      <c r="B369" s="36"/>
      <c r="C369" s="248" t="s">
        <v>1003</v>
      </c>
      <c r="D369" s="248" t="s">
        <v>192</v>
      </c>
      <c r="E369" s="249" t="s">
        <v>1004</v>
      </c>
      <c r="F369" s="250" t="s">
        <v>1005</v>
      </c>
      <c r="G369" s="251" t="s">
        <v>270</v>
      </c>
      <c r="H369" s="252">
        <v>7</v>
      </c>
      <c r="I369" s="253"/>
      <c r="J369" s="252">
        <f>ROUND(I369*H369,3)</f>
        <v>0</v>
      </c>
      <c r="K369" s="254"/>
      <c r="L369" s="255"/>
      <c r="M369" s="256" t="s">
        <v>1</v>
      </c>
      <c r="N369" s="257" t="s">
        <v>42</v>
      </c>
      <c r="O369" s="94"/>
      <c r="P369" s="243">
        <f>O369*H369</f>
        <v>0</v>
      </c>
      <c r="Q369" s="243">
        <v>0.025000000000000001</v>
      </c>
      <c r="R369" s="243">
        <f>Q369*H369</f>
        <v>0.17500000000000002</v>
      </c>
      <c r="S369" s="243">
        <v>0</v>
      </c>
      <c r="T369" s="244">
        <f>S369*H369</f>
        <v>0</v>
      </c>
      <c r="U369" s="35"/>
      <c r="V369" s="35"/>
      <c r="W369" s="35"/>
      <c r="X369" s="35"/>
      <c r="Y369" s="35"/>
      <c r="Z369" s="35"/>
      <c r="AA369" s="35"/>
      <c r="AB369" s="35"/>
      <c r="AC369" s="35"/>
      <c r="AD369" s="35"/>
      <c r="AE369" s="35"/>
      <c r="AR369" s="245" t="s">
        <v>288</v>
      </c>
      <c r="AT369" s="245" t="s">
        <v>192</v>
      </c>
      <c r="AU369" s="245" t="s">
        <v>89</v>
      </c>
      <c r="AY369" s="14" t="s">
        <v>156</v>
      </c>
      <c r="BE369" s="246">
        <f>IF(N369="základná",J369,0)</f>
        <v>0</v>
      </c>
      <c r="BF369" s="246">
        <f>IF(N369="znížená",J369,0)</f>
        <v>0</v>
      </c>
      <c r="BG369" s="246">
        <f>IF(N369="zákl. prenesená",J369,0)</f>
        <v>0</v>
      </c>
      <c r="BH369" s="246">
        <f>IF(N369="zníž. prenesená",J369,0)</f>
        <v>0</v>
      </c>
      <c r="BI369" s="246">
        <f>IF(N369="nulová",J369,0)</f>
        <v>0</v>
      </c>
      <c r="BJ369" s="14" t="s">
        <v>89</v>
      </c>
      <c r="BK369" s="247">
        <f>ROUND(I369*H369,3)</f>
        <v>0</v>
      </c>
      <c r="BL369" s="14" t="s">
        <v>222</v>
      </c>
      <c r="BM369" s="245" t="s">
        <v>1006</v>
      </c>
    </row>
    <row r="370" s="2" customFormat="1" ht="24.15" customHeight="1">
      <c r="A370" s="35"/>
      <c r="B370" s="36"/>
      <c r="C370" s="234" t="s">
        <v>1007</v>
      </c>
      <c r="D370" s="234" t="s">
        <v>158</v>
      </c>
      <c r="E370" s="235" t="s">
        <v>1008</v>
      </c>
      <c r="F370" s="236" t="s">
        <v>1009</v>
      </c>
      <c r="G370" s="237" t="s">
        <v>270</v>
      </c>
      <c r="H370" s="238">
        <v>6</v>
      </c>
      <c r="I370" s="239"/>
      <c r="J370" s="238">
        <f>ROUND(I370*H370,3)</f>
        <v>0</v>
      </c>
      <c r="K370" s="240"/>
      <c r="L370" s="41"/>
      <c r="M370" s="241" t="s">
        <v>1</v>
      </c>
      <c r="N370" s="242" t="s">
        <v>42</v>
      </c>
      <c r="O370" s="94"/>
      <c r="P370" s="243">
        <f>O370*H370</f>
        <v>0</v>
      </c>
      <c r="Q370" s="243">
        <v>4.0000000000000003E-05</v>
      </c>
      <c r="R370" s="243">
        <f>Q370*H370</f>
        <v>0.00024000000000000003</v>
      </c>
      <c r="S370" s="243">
        <v>0</v>
      </c>
      <c r="T370" s="244">
        <f>S370*H370</f>
        <v>0</v>
      </c>
      <c r="U370" s="35"/>
      <c r="V370" s="35"/>
      <c r="W370" s="35"/>
      <c r="X370" s="35"/>
      <c r="Y370" s="35"/>
      <c r="Z370" s="35"/>
      <c r="AA370" s="35"/>
      <c r="AB370" s="35"/>
      <c r="AC370" s="35"/>
      <c r="AD370" s="35"/>
      <c r="AE370" s="35"/>
      <c r="AR370" s="245" t="s">
        <v>222</v>
      </c>
      <c r="AT370" s="245" t="s">
        <v>158</v>
      </c>
      <c r="AU370" s="245" t="s">
        <v>89</v>
      </c>
      <c r="AY370" s="14" t="s">
        <v>156</v>
      </c>
      <c r="BE370" s="246">
        <f>IF(N370="základná",J370,0)</f>
        <v>0</v>
      </c>
      <c r="BF370" s="246">
        <f>IF(N370="znížená",J370,0)</f>
        <v>0</v>
      </c>
      <c r="BG370" s="246">
        <f>IF(N370="zákl. prenesená",J370,0)</f>
        <v>0</v>
      </c>
      <c r="BH370" s="246">
        <f>IF(N370="zníž. prenesená",J370,0)</f>
        <v>0</v>
      </c>
      <c r="BI370" s="246">
        <f>IF(N370="nulová",J370,0)</f>
        <v>0</v>
      </c>
      <c r="BJ370" s="14" t="s">
        <v>89</v>
      </c>
      <c r="BK370" s="247">
        <f>ROUND(I370*H370,3)</f>
        <v>0</v>
      </c>
      <c r="BL370" s="14" t="s">
        <v>222</v>
      </c>
      <c r="BM370" s="245" t="s">
        <v>1010</v>
      </c>
    </row>
    <row r="371" s="2" customFormat="1" ht="24.15" customHeight="1">
      <c r="A371" s="35"/>
      <c r="B371" s="36"/>
      <c r="C371" s="234" t="s">
        <v>1011</v>
      </c>
      <c r="D371" s="234" t="s">
        <v>158</v>
      </c>
      <c r="E371" s="235" t="s">
        <v>1012</v>
      </c>
      <c r="F371" s="236" t="s">
        <v>1013</v>
      </c>
      <c r="G371" s="237" t="s">
        <v>270</v>
      </c>
      <c r="H371" s="238">
        <v>4</v>
      </c>
      <c r="I371" s="239"/>
      <c r="J371" s="238">
        <f>ROUND(I371*H371,3)</f>
        <v>0</v>
      </c>
      <c r="K371" s="240"/>
      <c r="L371" s="41"/>
      <c r="M371" s="241" t="s">
        <v>1</v>
      </c>
      <c r="N371" s="242" t="s">
        <v>42</v>
      </c>
      <c r="O371" s="94"/>
      <c r="P371" s="243">
        <f>O371*H371</f>
        <v>0</v>
      </c>
      <c r="Q371" s="243">
        <v>6.0000000000000002E-05</v>
      </c>
      <c r="R371" s="243">
        <f>Q371*H371</f>
        <v>0.00024000000000000001</v>
      </c>
      <c r="S371" s="243">
        <v>0</v>
      </c>
      <c r="T371" s="244">
        <f>S371*H371</f>
        <v>0</v>
      </c>
      <c r="U371" s="35"/>
      <c r="V371" s="35"/>
      <c r="W371" s="35"/>
      <c r="X371" s="35"/>
      <c r="Y371" s="35"/>
      <c r="Z371" s="35"/>
      <c r="AA371" s="35"/>
      <c r="AB371" s="35"/>
      <c r="AC371" s="35"/>
      <c r="AD371" s="35"/>
      <c r="AE371" s="35"/>
      <c r="AR371" s="245" t="s">
        <v>222</v>
      </c>
      <c r="AT371" s="245" t="s">
        <v>158</v>
      </c>
      <c r="AU371" s="245" t="s">
        <v>89</v>
      </c>
      <c r="AY371" s="14" t="s">
        <v>156</v>
      </c>
      <c r="BE371" s="246">
        <f>IF(N371="základná",J371,0)</f>
        <v>0</v>
      </c>
      <c r="BF371" s="246">
        <f>IF(N371="znížená",J371,0)</f>
        <v>0</v>
      </c>
      <c r="BG371" s="246">
        <f>IF(N371="zákl. prenesená",J371,0)</f>
        <v>0</v>
      </c>
      <c r="BH371" s="246">
        <f>IF(N371="zníž. prenesená",J371,0)</f>
        <v>0</v>
      </c>
      <c r="BI371" s="246">
        <f>IF(N371="nulová",J371,0)</f>
        <v>0</v>
      </c>
      <c r="BJ371" s="14" t="s">
        <v>89</v>
      </c>
      <c r="BK371" s="247">
        <f>ROUND(I371*H371,3)</f>
        <v>0</v>
      </c>
      <c r="BL371" s="14" t="s">
        <v>222</v>
      </c>
      <c r="BM371" s="245" t="s">
        <v>1014</v>
      </c>
    </row>
    <row r="372" s="2" customFormat="1" ht="24.15" customHeight="1">
      <c r="A372" s="35"/>
      <c r="B372" s="36"/>
      <c r="C372" s="248" t="s">
        <v>1015</v>
      </c>
      <c r="D372" s="248" t="s">
        <v>192</v>
      </c>
      <c r="E372" s="249" t="s">
        <v>1016</v>
      </c>
      <c r="F372" s="250" t="s">
        <v>1017</v>
      </c>
      <c r="G372" s="251" t="s">
        <v>532</v>
      </c>
      <c r="H372" s="252">
        <v>17.167999999999999</v>
      </c>
      <c r="I372" s="253"/>
      <c r="J372" s="252">
        <f>ROUND(I372*H372,3)</f>
        <v>0</v>
      </c>
      <c r="K372" s="254"/>
      <c r="L372" s="255"/>
      <c r="M372" s="256" t="s">
        <v>1</v>
      </c>
      <c r="N372" s="257" t="s">
        <v>42</v>
      </c>
      <c r="O372" s="94"/>
      <c r="P372" s="243">
        <f>O372*H372</f>
        <v>0</v>
      </c>
      <c r="Q372" s="243">
        <v>0.0011000000000000001</v>
      </c>
      <c r="R372" s="243">
        <f>Q372*H372</f>
        <v>0.0188848</v>
      </c>
      <c r="S372" s="243">
        <v>0</v>
      </c>
      <c r="T372" s="244">
        <f>S372*H372</f>
        <v>0</v>
      </c>
      <c r="U372" s="35"/>
      <c r="V372" s="35"/>
      <c r="W372" s="35"/>
      <c r="X372" s="35"/>
      <c r="Y372" s="35"/>
      <c r="Z372" s="35"/>
      <c r="AA372" s="35"/>
      <c r="AB372" s="35"/>
      <c r="AC372" s="35"/>
      <c r="AD372" s="35"/>
      <c r="AE372" s="35"/>
      <c r="AR372" s="245" t="s">
        <v>288</v>
      </c>
      <c r="AT372" s="245" t="s">
        <v>192</v>
      </c>
      <c r="AU372" s="245" t="s">
        <v>89</v>
      </c>
      <c r="AY372" s="14" t="s">
        <v>156</v>
      </c>
      <c r="BE372" s="246">
        <f>IF(N372="základná",J372,0)</f>
        <v>0</v>
      </c>
      <c r="BF372" s="246">
        <f>IF(N372="znížená",J372,0)</f>
        <v>0</v>
      </c>
      <c r="BG372" s="246">
        <f>IF(N372="zákl. prenesená",J372,0)</f>
        <v>0</v>
      </c>
      <c r="BH372" s="246">
        <f>IF(N372="zníž. prenesená",J372,0)</f>
        <v>0</v>
      </c>
      <c r="BI372" s="246">
        <f>IF(N372="nulová",J372,0)</f>
        <v>0</v>
      </c>
      <c r="BJ372" s="14" t="s">
        <v>89</v>
      </c>
      <c r="BK372" s="247">
        <f>ROUND(I372*H372,3)</f>
        <v>0</v>
      </c>
      <c r="BL372" s="14" t="s">
        <v>222</v>
      </c>
      <c r="BM372" s="245" t="s">
        <v>1018</v>
      </c>
    </row>
    <row r="373" s="2" customFormat="1" ht="16.5" customHeight="1">
      <c r="A373" s="35"/>
      <c r="B373" s="36"/>
      <c r="C373" s="248" t="s">
        <v>1019</v>
      </c>
      <c r="D373" s="248" t="s">
        <v>192</v>
      </c>
      <c r="E373" s="249" t="s">
        <v>1020</v>
      </c>
      <c r="F373" s="250" t="s">
        <v>1021</v>
      </c>
      <c r="G373" s="251" t="s">
        <v>1022</v>
      </c>
      <c r="H373" s="252">
        <v>10</v>
      </c>
      <c r="I373" s="253"/>
      <c r="J373" s="252">
        <f>ROUND(I373*H373,3)</f>
        <v>0</v>
      </c>
      <c r="K373" s="254"/>
      <c r="L373" s="255"/>
      <c r="M373" s="256" t="s">
        <v>1</v>
      </c>
      <c r="N373" s="257" t="s">
        <v>42</v>
      </c>
      <c r="O373" s="94"/>
      <c r="P373" s="243">
        <f>O373*H373</f>
        <v>0</v>
      </c>
      <c r="Q373" s="243">
        <v>0.00010000000000000001</v>
      </c>
      <c r="R373" s="243">
        <f>Q373*H373</f>
        <v>0.001</v>
      </c>
      <c r="S373" s="243">
        <v>0</v>
      </c>
      <c r="T373" s="244">
        <f>S373*H373</f>
        <v>0</v>
      </c>
      <c r="U373" s="35"/>
      <c r="V373" s="35"/>
      <c r="W373" s="35"/>
      <c r="X373" s="35"/>
      <c r="Y373" s="35"/>
      <c r="Z373" s="35"/>
      <c r="AA373" s="35"/>
      <c r="AB373" s="35"/>
      <c r="AC373" s="35"/>
      <c r="AD373" s="35"/>
      <c r="AE373" s="35"/>
      <c r="AR373" s="245" t="s">
        <v>288</v>
      </c>
      <c r="AT373" s="245" t="s">
        <v>192</v>
      </c>
      <c r="AU373" s="245" t="s">
        <v>89</v>
      </c>
      <c r="AY373" s="14" t="s">
        <v>156</v>
      </c>
      <c r="BE373" s="246">
        <f>IF(N373="základná",J373,0)</f>
        <v>0</v>
      </c>
      <c r="BF373" s="246">
        <f>IF(N373="znížená",J373,0)</f>
        <v>0</v>
      </c>
      <c r="BG373" s="246">
        <f>IF(N373="zákl. prenesená",J373,0)</f>
        <v>0</v>
      </c>
      <c r="BH373" s="246">
        <f>IF(N373="zníž. prenesená",J373,0)</f>
        <v>0</v>
      </c>
      <c r="BI373" s="246">
        <f>IF(N373="nulová",J373,0)</f>
        <v>0</v>
      </c>
      <c r="BJ373" s="14" t="s">
        <v>89</v>
      </c>
      <c r="BK373" s="247">
        <f>ROUND(I373*H373,3)</f>
        <v>0</v>
      </c>
      <c r="BL373" s="14" t="s">
        <v>222</v>
      </c>
      <c r="BM373" s="245" t="s">
        <v>1023</v>
      </c>
    </row>
    <row r="374" s="2" customFormat="1" ht="16.5" customHeight="1">
      <c r="A374" s="35"/>
      <c r="B374" s="36"/>
      <c r="C374" s="234" t="s">
        <v>1024</v>
      </c>
      <c r="D374" s="234" t="s">
        <v>158</v>
      </c>
      <c r="E374" s="235" t="s">
        <v>1025</v>
      </c>
      <c r="F374" s="236" t="s">
        <v>1026</v>
      </c>
      <c r="G374" s="237" t="s">
        <v>270</v>
      </c>
      <c r="H374" s="238">
        <v>10</v>
      </c>
      <c r="I374" s="239"/>
      <c r="J374" s="238">
        <f>ROUND(I374*H374,3)</f>
        <v>0</v>
      </c>
      <c r="K374" s="240"/>
      <c r="L374" s="41"/>
      <c r="M374" s="241" t="s">
        <v>1</v>
      </c>
      <c r="N374" s="242" t="s">
        <v>42</v>
      </c>
      <c r="O374" s="94"/>
      <c r="P374" s="243">
        <f>O374*H374</f>
        <v>0</v>
      </c>
      <c r="Q374" s="243">
        <v>3.0000000000000001E-05</v>
      </c>
      <c r="R374" s="243">
        <f>Q374*H374</f>
        <v>0.00030000000000000003</v>
      </c>
      <c r="S374" s="243">
        <v>0</v>
      </c>
      <c r="T374" s="244">
        <f>S374*H374</f>
        <v>0</v>
      </c>
      <c r="U374" s="35"/>
      <c r="V374" s="35"/>
      <c r="W374" s="35"/>
      <c r="X374" s="35"/>
      <c r="Y374" s="35"/>
      <c r="Z374" s="35"/>
      <c r="AA374" s="35"/>
      <c r="AB374" s="35"/>
      <c r="AC374" s="35"/>
      <c r="AD374" s="35"/>
      <c r="AE374" s="35"/>
      <c r="AR374" s="245" t="s">
        <v>222</v>
      </c>
      <c r="AT374" s="245" t="s">
        <v>158</v>
      </c>
      <c r="AU374" s="245" t="s">
        <v>89</v>
      </c>
      <c r="AY374" s="14" t="s">
        <v>156</v>
      </c>
      <c r="BE374" s="246">
        <f>IF(N374="základná",J374,0)</f>
        <v>0</v>
      </c>
      <c r="BF374" s="246">
        <f>IF(N374="znížená",J374,0)</f>
        <v>0</v>
      </c>
      <c r="BG374" s="246">
        <f>IF(N374="zákl. prenesená",J374,0)</f>
        <v>0</v>
      </c>
      <c r="BH374" s="246">
        <f>IF(N374="zníž. prenesená",J374,0)</f>
        <v>0</v>
      </c>
      <c r="BI374" s="246">
        <f>IF(N374="nulová",J374,0)</f>
        <v>0</v>
      </c>
      <c r="BJ374" s="14" t="s">
        <v>89</v>
      </c>
      <c r="BK374" s="247">
        <f>ROUND(I374*H374,3)</f>
        <v>0</v>
      </c>
      <c r="BL374" s="14" t="s">
        <v>222</v>
      </c>
      <c r="BM374" s="245" t="s">
        <v>1027</v>
      </c>
    </row>
    <row r="375" s="2" customFormat="1" ht="16.5" customHeight="1">
      <c r="A375" s="35"/>
      <c r="B375" s="36"/>
      <c r="C375" s="248" t="s">
        <v>1028</v>
      </c>
      <c r="D375" s="248" t="s">
        <v>192</v>
      </c>
      <c r="E375" s="249" t="s">
        <v>1029</v>
      </c>
      <c r="F375" s="250" t="s">
        <v>1030</v>
      </c>
      <c r="G375" s="251" t="s">
        <v>270</v>
      </c>
      <c r="H375" s="252">
        <v>2</v>
      </c>
      <c r="I375" s="253"/>
      <c r="J375" s="252">
        <f>ROUND(I375*H375,3)</f>
        <v>0</v>
      </c>
      <c r="K375" s="254"/>
      <c r="L375" s="255"/>
      <c r="M375" s="256" t="s">
        <v>1</v>
      </c>
      <c r="N375" s="257" t="s">
        <v>42</v>
      </c>
      <c r="O375" s="94"/>
      <c r="P375" s="243">
        <f>O375*H375</f>
        <v>0</v>
      </c>
      <c r="Q375" s="243">
        <v>0.00092000000000000003</v>
      </c>
      <c r="R375" s="243">
        <f>Q375*H375</f>
        <v>0.0018400000000000001</v>
      </c>
      <c r="S375" s="243">
        <v>0</v>
      </c>
      <c r="T375" s="244">
        <f>S375*H375</f>
        <v>0</v>
      </c>
      <c r="U375" s="35"/>
      <c r="V375" s="35"/>
      <c r="W375" s="35"/>
      <c r="X375" s="35"/>
      <c r="Y375" s="35"/>
      <c r="Z375" s="35"/>
      <c r="AA375" s="35"/>
      <c r="AB375" s="35"/>
      <c r="AC375" s="35"/>
      <c r="AD375" s="35"/>
      <c r="AE375" s="35"/>
      <c r="AR375" s="245" t="s">
        <v>288</v>
      </c>
      <c r="AT375" s="245" t="s">
        <v>192</v>
      </c>
      <c r="AU375" s="245" t="s">
        <v>89</v>
      </c>
      <c r="AY375" s="14" t="s">
        <v>156</v>
      </c>
      <c r="BE375" s="246">
        <f>IF(N375="základná",J375,0)</f>
        <v>0</v>
      </c>
      <c r="BF375" s="246">
        <f>IF(N375="znížená",J375,0)</f>
        <v>0</v>
      </c>
      <c r="BG375" s="246">
        <f>IF(N375="zákl. prenesená",J375,0)</f>
        <v>0</v>
      </c>
      <c r="BH375" s="246">
        <f>IF(N375="zníž. prenesená",J375,0)</f>
        <v>0</v>
      </c>
      <c r="BI375" s="246">
        <f>IF(N375="nulová",J375,0)</f>
        <v>0</v>
      </c>
      <c r="BJ375" s="14" t="s">
        <v>89</v>
      </c>
      <c r="BK375" s="247">
        <f>ROUND(I375*H375,3)</f>
        <v>0</v>
      </c>
      <c r="BL375" s="14" t="s">
        <v>222</v>
      </c>
      <c r="BM375" s="245" t="s">
        <v>1031</v>
      </c>
    </row>
    <row r="376" s="2" customFormat="1" ht="16.5" customHeight="1">
      <c r="A376" s="35"/>
      <c r="B376" s="36"/>
      <c r="C376" s="248" t="s">
        <v>1032</v>
      </c>
      <c r="D376" s="248" t="s">
        <v>192</v>
      </c>
      <c r="E376" s="249" t="s">
        <v>1033</v>
      </c>
      <c r="F376" s="250" t="s">
        <v>1034</v>
      </c>
      <c r="G376" s="251" t="s">
        <v>270</v>
      </c>
      <c r="H376" s="252">
        <v>3</v>
      </c>
      <c r="I376" s="253"/>
      <c r="J376" s="252">
        <f>ROUND(I376*H376,3)</f>
        <v>0</v>
      </c>
      <c r="K376" s="254"/>
      <c r="L376" s="255"/>
      <c r="M376" s="256" t="s">
        <v>1</v>
      </c>
      <c r="N376" s="257" t="s">
        <v>42</v>
      </c>
      <c r="O376" s="94"/>
      <c r="P376" s="243">
        <f>O376*H376</f>
        <v>0</v>
      </c>
      <c r="Q376" s="243">
        <v>0.00123</v>
      </c>
      <c r="R376" s="243">
        <f>Q376*H376</f>
        <v>0.0036899999999999997</v>
      </c>
      <c r="S376" s="243">
        <v>0</v>
      </c>
      <c r="T376" s="244">
        <f>S376*H376</f>
        <v>0</v>
      </c>
      <c r="U376" s="35"/>
      <c r="V376" s="35"/>
      <c r="W376" s="35"/>
      <c r="X376" s="35"/>
      <c r="Y376" s="35"/>
      <c r="Z376" s="35"/>
      <c r="AA376" s="35"/>
      <c r="AB376" s="35"/>
      <c r="AC376" s="35"/>
      <c r="AD376" s="35"/>
      <c r="AE376" s="35"/>
      <c r="AR376" s="245" t="s">
        <v>288</v>
      </c>
      <c r="AT376" s="245" t="s">
        <v>192</v>
      </c>
      <c r="AU376" s="245" t="s">
        <v>89</v>
      </c>
      <c r="AY376" s="14" t="s">
        <v>156</v>
      </c>
      <c r="BE376" s="246">
        <f>IF(N376="základná",J376,0)</f>
        <v>0</v>
      </c>
      <c r="BF376" s="246">
        <f>IF(N376="znížená",J376,0)</f>
        <v>0</v>
      </c>
      <c r="BG376" s="246">
        <f>IF(N376="zákl. prenesená",J376,0)</f>
        <v>0</v>
      </c>
      <c r="BH376" s="246">
        <f>IF(N376="zníž. prenesená",J376,0)</f>
        <v>0</v>
      </c>
      <c r="BI376" s="246">
        <f>IF(N376="nulová",J376,0)</f>
        <v>0</v>
      </c>
      <c r="BJ376" s="14" t="s">
        <v>89</v>
      </c>
      <c r="BK376" s="247">
        <f>ROUND(I376*H376,3)</f>
        <v>0</v>
      </c>
      <c r="BL376" s="14" t="s">
        <v>222</v>
      </c>
      <c r="BM376" s="245" t="s">
        <v>1035</v>
      </c>
    </row>
    <row r="377" s="2" customFormat="1" ht="16.5" customHeight="1">
      <c r="A377" s="35"/>
      <c r="B377" s="36"/>
      <c r="C377" s="248" t="s">
        <v>1036</v>
      </c>
      <c r="D377" s="248" t="s">
        <v>192</v>
      </c>
      <c r="E377" s="249" t="s">
        <v>1037</v>
      </c>
      <c r="F377" s="250" t="s">
        <v>1038</v>
      </c>
      <c r="G377" s="251" t="s">
        <v>270</v>
      </c>
      <c r="H377" s="252">
        <v>5</v>
      </c>
      <c r="I377" s="253"/>
      <c r="J377" s="252">
        <f>ROUND(I377*H377,3)</f>
        <v>0</v>
      </c>
      <c r="K377" s="254"/>
      <c r="L377" s="255"/>
      <c r="M377" s="256" t="s">
        <v>1</v>
      </c>
      <c r="N377" s="257" t="s">
        <v>42</v>
      </c>
      <c r="O377" s="94"/>
      <c r="P377" s="243">
        <f>O377*H377</f>
        <v>0</v>
      </c>
      <c r="Q377" s="243">
        <v>0.00139</v>
      </c>
      <c r="R377" s="243">
        <f>Q377*H377</f>
        <v>0.0069499999999999996</v>
      </c>
      <c r="S377" s="243">
        <v>0</v>
      </c>
      <c r="T377" s="244">
        <f>S377*H377</f>
        <v>0</v>
      </c>
      <c r="U377" s="35"/>
      <c r="V377" s="35"/>
      <c r="W377" s="35"/>
      <c r="X377" s="35"/>
      <c r="Y377" s="35"/>
      <c r="Z377" s="35"/>
      <c r="AA377" s="35"/>
      <c r="AB377" s="35"/>
      <c r="AC377" s="35"/>
      <c r="AD377" s="35"/>
      <c r="AE377" s="35"/>
      <c r="AR377" s="245" t="s">
        <v>288</v>
      </c>
      <c r="AT377" s="245" t="s">
        <v>192</v>
      </c>
      <c r="AU377" s="245" t="s">
        <v>89</v>
      </c>
      <c r="AY377" s="14" t="s">
        <v>156</v>
      </c>
      <c r="BE377" s="246">
        <f>IF(N377="základná",J377,0)</f>
        <v>0</v>
      </c>
      <c r="BF377" s="246">
        <f>IF(N377="znížená",J377,0)</f>
        <v>0</v>
      </c>
      <c r="BG377" s="246">
        <f>IF(N377="zákl. prenesená",J377,0)</f>
        <v>0</v>
      </c>
      <c r="BH377" s="246">
        <f>IF(N377="zníž. prenesená",J377,0)</f>
        <v>0</v>
      </c>
      <c r="BI377" s="246">
        <f>IF(N377="nulová",J377,0)</f>
        <v>0</v>
      </c>
      <c r="BJ377" s="14" t="s">
        <v>89</v>
      </c>
      <c r="BK377" s="247">
        <f>ROUND(I377*H377,3)</f>
        <v>0</v>
      </c>
      <c r="BL377" s="14" t="s">
        <v>222</v>
      </c>
      <c r="BM377" s="245" t="s">
        <v>1039</v>
      </c>
    </row>
    <row r="378" s="2" customFormat="1" ht="24.15" customHeight="1">
      <c r="A378" s="35"/>
      <c r="B378" s="36"/>
      <c r="C378" s="234" t="s">
        <v>1040</v>
      </c>
      <c r="D378" s="234" t="s">
        <v>158</v>
      </c>
      <c r="E378" s="235" t="s">
        <v>1041</v>
      </c>
      <c r="F378" s="236" t="s">
        <v>1042</v>
      </c>
      <c r="G378" s="237" t="s">
        <v>270</v>
      </c>
      <c r="H378" s="238">
        <v>1</v>
      </c>
      <c r="I378" s="239"/>
      <c r="J378" s="238">
        <f>ROUND(I378*H378,3)</f>
        <v>0</v>
      </c>
      <c r="K378" s="240"/>
      <c r="L378" s="41"/>
      <c r="M378" s="241" t="s">
        <v>1</v>
      </c>
      <c r="N378" s="242" t="s">
        <v>42</v>
      </c>
      <c r="O378" s="94"/>
      <c r="P378" s="243">
        <f>O378*H378</f>
        <v>0</v>
      </c>
      <c r="Q378" s="243">
        <v>0</v>
      </c>
      <c r="R378" s="243">
        <f>Q378*H378</f>
        <v>0</v>
      </c>
      <c r="S378" s="243">
        <v>0</v>
      </c>
      <c r="T378" s="244">
        <f>S378*H378</f>
        <v>0</v>
      </c>
      <c r="U378" s="35"/>
      <c r="V378" s="35"/>
      <c r="W378" s="35"/>
      <c r="X378" s="35"/>
      <c r="Y378" s="35"/>
      <c r="Z378" s="35"/>
      <c r="AA378" s="35"/>
      <c r="AB378" s="35"/>
      <c r="AC378" s="35"/>
      <c r="AD378" s="35"/>
      <c r="AE378" s="35"/>
      <c r="AR378" s="245" t="s">
        <v>222</v>
      </c>
      <c r="AT378" s="245" t="s">
        <v>158</v>
      </c>
      <c r="AU378" s="245" t="s">
        <v>89</v>
      </c>
      <c r="AY378" s="14" t="s">
        <v>156</v>
      </c>
      <c r="BE378" s="246">
        <f>IF(N378="základná",J378,0)</f>
        <v>0</v>
      </c>
      <c r="BF378" s="246">
        <f>IF(N378="znížená",J378,0)</f>
        <v>0</v>
      </c>
      <c r="BG378" s="246">
        <f>IF(N378="zákl. prenesená",J378,0)</f>
        <v>0</v>
      </c>
      <c r="BH378" s="246">
        <f>IF(N378="zníž. prenesená",J378,0)</f>
        <v>0</v>
      </c>
      <c r="BI378" s="246">
        <f>IF(N378="nulová",J378,0)</f>
        <v>0</v>
      </c>
      <c r="BJ378" s="14" t="s">
        <v>89</v>
      </c>
      <c r="BK378" s="247">
        <f>ROUND(I378*H378,3)</f>
        <v>0</v>
      </c>
      <c r="BL378" s="14" t="s">
        <v>222</v>
      </c>
      <c r="BM378" s="245" t="s">
        <v>1043</v>
      </c>
    </row>
    <row r="379" s="2" customFormat="1" ht="24.15" customHeight="1">
      <c r="A379" s="35"/>
      <c r="B379" s="36"/>
      <c r="C379" s="234" t="s">
        <v>1044</v>
      </c>
      <c r="D379" s="234" t="s">
        <v>158</v>
      </c>
      <c r="E379" s="235" t="s">
        <v>1045</v>
      </c>
      <c r="F379" s="236" t="s">
        <v>1046</v>
      </c>
      <c r="G379" s="237" t="s">
        <v>270</v>
      </c>
      <c r="H379" s="238">
        <v>1</v>
      </c>
      <c r="I379" s="239"/>
      <c r="J379" s="238">
        <f>ROUND(I379*H379,3)</f>
        <v>0</v>
      </c>
      <c r="K379" s="240"/>
      <c r="L379" s="41"/>
      <c r="M379" s="241" t="s">
        <v>1</v>
      </c>
      <c r="N379" s="242" t="s">
        <v>42</v>
      </c>
      <c r="O379" s="94"/>
      <c r="P379" s="243">
        <f>O379*H379</f>
        <v>0</v>
      </c>
      <c r="Q379" s="243">
        <v>0</v>
      </c>
      <c r="R379" s="243">
        <f>Q379*H379</f>
        <v>0</v>
      </c>
      <c r="S379" s="243">
        <v>0</v>
      </c>
      <c r="T379" s="244">
        <f>S379*H379</f>
        <v>0</v>
      </c>
      <c r="U379" s="35"/>
      <c r="V379" s="35"/>
      <c r="W379" s="35"/>
      <c r="X379" s="35"/>
      <c r="Y379" s="35"/>
      <c r="Z379" s="35"/>
      <c r="AA379" s="35"/>
      <c r="AB379" s="35"/>
      <c r="AC379" s="35"/>
      <c r="AD379" s="35"/>
      <c r="AE379" s="35"/>
      <c r="AR379" s="245" t="s">
        <v>222</v>
      </c>
      <c r="AT379" s="245" t="s">
        <v>158</v>
      </c>
      <c r="AU379" s="245" t="s">
        <v>89</v>
      </c>
      <c r="AY379" s="14" t="s">
        <v>156</v>
      </c>
      <c r="BE379" s="246">
        <f>IF(N379="základná",J379,0)</f>
        <v>0</v>
      </c>
      <c r="BF379" s="246">
        <f>IF(N379="znížená",J379,0)</f>
        <v>0</v>
      </c>
      <c r="BG379" s="246">
        <f>IF(N379="zákl. prenesená",J379,0)</f>
        <v>0</v>
      </c>
      <c r="BH379" s="246">
        <f>IF(N379="zníž. prenesená",J379,0)</f>
        <v>0</v>
      </c>
      <c r="BI379" s="246">
        <f>IF(N379="nulová",J379,0)</f>
        <v>0</v>
      </c>
      <c r="BJ379" s="14" t="s">
        <v>89</v>
      </c>
      <c r="BK379" s="247">
        <f>ROUND(I379*H379,3)</f>
        <v>0</v>
      </c>
      <c r="BL379" s="14" t="s">
        <v>222</v>
      </c>
      <c r="BM379" s="245" t="s">
        <v>1047</v>
      </c>
    </row>
    <row r="380" s="2" customFormat="1" ht="33" customHeight="1">
      <c r="A380" s="35"/>
      <c r="B380" s="36"/>
      <c r="C380" s="234" t="s">
        <v>1048</v>
      </c>
      <c r="D380" s="234" t="s">
        <v>158</v>
      </c>
      <c r="E380" s="235" t="s">
        <v>1049</v>
      </c>
      <c r="F380" s="236" t="s">
        <v>1050</v>
      </c>
      <c r="G380" s="237" t="s">
        <v>270</v>
      </c>
      <c r="H380" s="238">
        <v>2</v>
      </c>
      <c r="I380" s="239"/>
      <c r="J380" s="238">
        <f>ROUND(I380*H380,3)</f>
        <v>0</v>
      </c>
      <c r="K380" s="240"/>
      <c r="L380" s="41"/>
      <c r="M380" s="241" t="s">
        <v>1</v>
      </c>
      <c r="N380" s="242" t="s">
        <v>42</v>
      </c>
      <c r="O380" s="94"/>
      <c r="P380" s="243">
        <f>O380*H380</f>
        <v>0</v>
      </c>
      <c r="Q380" s="243">
        <v>0</v>
      </c>
      <c r="R380" s="243">
        <f>Q380*H380</f>
        <v>0</v>
      </c>
      <c r="S380" s="243">
        <v>0</v>
      </c>
      <c r="T380" s="244">
        <f>S380*H380</f>
        <v>0</v>
      </c>
      <c r="U380" s="35"/>
      <c r="V380" s="35"/>
      <c r="W380" s="35"/>
      <c r="X380" s="35"/>
      <c r="Y380" s="35"/>
      <c r="Z380" s="35"/>
      <c r="AA380" s="35"/>
      <c r="AB380" s="35"/>
      <c r="AC380" s="35"/>
      <c r="AD380" s="35"/>
      <c r="AE380" s="35"/>
      <c r="AR380" s="245" t="s">
        <v>222</v>
      </c>
      <c r="AT380" s="245" t="s">
        <v>158</v>
      </c>
      <c r="AU380" s="245" t="s">
        <v>89</v>
      </c>
      <c r="AY380" s="14" t="s">
        <v>156</v>
      </c>
      <c r="BE380" s="246">
        <f>IF(N380="základná",J380,0)</f>
        <v>0</v>
      </c>
      <c r="BF380" s="246">
        <f>IF(N380="znížená",J380,0)</f>
        <v>0</v>
      </c>
      <c r="BG380" s="246">
        <f>IF(N380="zákl. prenesená",J380,0)</f>
        <v>0</v>
      </c>
      <c r="BH380" s="246">
        <f>IF(N380="zníž. prenesená",J380,0)</f>
        <v>0</v>
      </c>
      <c r="BI380" s="246">
        <f>IF(N380="nulová",J380,0)</f>
        <v>0</v>
      </c>
      <c r="BJ380" s="14" t="s">
        <v>89</v>
      </c>
      <c r="BK380" s="247">
        <f>ROUND(I380*H380,3)</f>
        <v>0</v>
      </c>
      <c r="BL380" s="14" t="s">
        <v>222</v>
      </c>
      <c r="BM380" s="245" t="s">
        <v>1051</v>
      </c>
    </row>
    <row r="381" s="2" customFormat="1" ht="33" customHeight="1">
      <c r="A381" s="35"/>
      <c r="B381" s="36"/>
      <c r="C381" s="234" t="s">
        <v>1052</v>
      </c>
      <c r="D381" s="234" t="s">
        <v>158</v>
      </c>
      <c r="E381" s="235" t="s">
        <v>1053</v>
      </c>
      <c r="F381" s="236" t="s">
        <v>1054</v>
      </c>
      <c r="G381" s="237" t="s">
        <v>270</v>
      </c>
      <c r="H381" s="238">
        <v>1</v>
      </c>
      <c r="I381" s="239"/>
      <c r="J381" s="238">
        <f>ROUND(I381*H381,3)</f>
        <v>0</v>
      </c>
      <c r="K381" s="240"/>
      <c r="L381" s="41"/>
      <c r="M381" s="241" t="s">
        <v>1</v>
      </c>
      <c r="N381" s="242" t="s">
        <v>42</v>
      </c>
      <c r="O381" s="94"/>
      <c r="P381" s="243">
        <f>O381*H381</f>
        <v>0</v>
      </c>
      <c r="Q381" s="243">
        <v>0</v>
      </c>
      <c r="R381" s="243">
        <f>Q381*H381</f>
        <v>0</v>
      </c>
      <c r="S381" s="243">
        <v>0</v>
      </c>
      <c r="T381" s="244">
        <f>S381*H381</f>
        <v>0</v>
      </c>
      <c r="U381" s="35"/>
      <c r="V381" s="35"/>
      <c r="W381" s="35"/>
      <c r="X381" s="35"/>
      <c r="Y381" s="35"/>
      <c r="Z381" s="35"/>
      <c r="AA381" s="35"/>
      <c r="AB381" s="35"/>
      <c r="AC381" s="35"/>
      <c r="AD381" s="35"/>
      <c r="AE381" s="35"/>
      <c r="AR381" s="245" t="s">
        <v>222</v>
      </c>
      <c r="AT381" s="245" t="s">
        <v>158</v>
      </c>
      <c r="AU381" s="245" t="s">
        <v>89</v>
      </c>
      <c r="AY381" s="14" t="s">
        <v>156</v>
      </c>
      <c r="BE381" s="246">
        <f>IF(N381="základná",J381,0)</f>
        <v>0</v>
      </c>
      <c r="BF381" s="246">
        <f>IF(N381="znížená",J381,0)</f>
        <v>0</v>
      </c>
      <c r="BG381" s="246">
        <f>IF(N381="zákl. prenesená",J381,0)</f>
        <v>0</v>
      </c>
      <c r="BH381" s="246">
        <f>IF(N381="zníž. prenesená",J381,0)</f>
        <v>0</v>
      </c>
      <c r="BI381" s="246">
        <f>IF(N381="nulová",J381,0)</f>
        <v>0</v>
      </c>
      <c r="BJ381" s="14" t="s">
        <v>89</v>
      </c>
      <c r="BK381" s="247">
        <f>ROUND(I381*H381,3)</f>
        <v>0</v>
      </c>
      <c r="BL381" s="14" t="s">
        <v>222</v>
      </c>
      <c r="BM381" s="245" t="s">
        <v>1055</v>
      </c>
    </row>
    <row r="382" s="2" customFormat="1" ht="24.15" customHeight="1">
      <c r="A382" s="35"/>
      <c r="B382" s="36"/>
      <c r="C382" s="234" t="s">
        <v>1056</v>
      </c>
      <c r="D382" s="234" t="s">
        <v>158</v>
      </c>
      <c r="E382" s="235" t="s">
        <v>1057</v>
      </c>
      <c r="F382" s="236" t="s">
        <v>1058</v>
      </c>
      <c r="G382" s="237" t="s">
        <v>270</v>
      </c>
      <c r="H382" s="238">
        <v>1</v>
      </c>
      <c r="I382" s="239"/>
      <c r="J382" s="238">
        <f>ROUND(I382*H382,3)</f>
        <v>0</v>
      </c>
      <c r="K382" s="240"/>
      <c r="L382" s="41"/>
      <c r="M382" s="241" t="s">
        <v>1</v>
      </c>
      <c r="N382" s="242" t="s">
        <v>42</v>
      </c>
      <c r="O382" s="94"/>
      <c r="P382" s="243">
        <f>O382*H382</f>
        <v>0</v>
      </c>
      <c r="Q382" s="243">
        <v>0</v>
      </c>
      <c r="R382" s="243">
        <f>Q382*H382</f>
        <v>0</v>
      </c>
      <c r="S382" s="243">
        <v>0</v>
      </c>
      <c r="T382" s="244">
        <f>S382*H382</f>
        <v>0</v>
      </c>
      <c r="U382" s="35"/>
      <c r="V382" s="35"/>
      <c r="W382" s="35"/>
      <c r="X382" s="35"/>
      <c r="Y382" s="35"/>
      <c r="Z382" s="35"/>
      <c r="AA382" s="35"/>
      <c r="AB382" s="35"/>
      <c r="AC382" s="35"/>
      <c r="AD382" s="35"/>
      <c r="AE382" s="35"/>
      <c r="AR382" s="245" t="s">
        <v>222</v>
      </c>
      <c r="AT382" s="245" t="s">
        <v>158</v>
      </c>
      <c r="AU382" s="245" t="s">
        <v>89</v>
      </c>
      <c r="AY382" s="14" t="s">
        <v>156</v>
      </c>
      <c r="BE382" s="246">
        <f>IF(N382="základná",J382,0)</f>
        <v>0</v>
      </c>
      <c r="BF382" s="246">
        <f>IF(N382="znížená",J382,0)</f>
        <v>0</v>
      </c>
      <c r="BG382" s="246">
        <f>IF(N382="zákl. prenesená",J382,0)</f>
        <v>0</v>
      </c>
      <c r="BH382" s="246">
        <f>IF(N382="zníž. prenesená",J382,0)</f>
        <v>0</v>
      </c>
      <c r="BI382" s="246">
        <f>IF(N382="nulová",J382,0)</f>
        <v>0</v>
      </c>
      <c r="BJ382" s="14" t="s">
        <v>89</v>
      </c>
      <c r="BK382" s="247">
        <f>ROUND(I382*H382,3)</f>
        <v>0</v>
      </c>
      <c r="BL382" s="14" t="s">
        <v>222</v>
      </c>
      <c r="BM382" s="245" t="s">
        <v>1059</v>
      </c>
    </row>
    <row r="383" s="2" customFormat="1" ht="33" customHeight="1">
      <c r="A383" s="35"/>
      <c r="B383" s="36"/>
      <c r="C383" s="234" t="s">
        <v>1060</v>
      </c>
      <c r="D383" s="234" t="s">
        <v>158</v>
      </c>
      <c r="E383" s="235" t="s">
        <v>1061</v>
      </c>
      <c r="F383" s="236" t="s">
        <v>1062</v>
      </c>
      <c r="G383" s="237" t="s">
        <v>270</v>
      </c>
      <c r="H383" s="238">
        <v>4</v>
      </c>
      <c r="I383" s="239"/>
      <c r="J383" s="238">
        <f>ROUND(I383*H383,3)</f>
        <v>0</v>
      </c>
      <c r="K383" s="240"/>
      <c r="L383" s="41"/>
      <c r="M383" s="241" t="s">
        <v>1</v>
      </c>
      <c r="N383" s="242" t="s">
        <v>42</v>
      </c>
      <c r="O383" s="94"/>
      <c r="P383" s="243">
        <f>O383*H383</f>
        <v>0</v>
      </c>
      <c r="Q383" s="243">
        <v>0</v>
      </c>
      <c r="R383" s="243">
        <f>Q383*H383</f>
        <v>0</v>
      </c>
      <c r="S383" s="243">
        <v>0</v>
      </c>
      <c r="T383" s="244">
        <f>S383*H383</f>
        <v>0</v>
      </c>
      <c r="U383" s="35"/>
      <c r="V383" s="35"/>
      <c r="W383" s="35"/>
      <c r="X383" s="35"/>
      <c r="Y383" s="35"/>
      <c r="Z383" s="35"/>
      <c r="AA383" s="35"/>
      <c r="AB383" s="35"/>
      <c r="AC383" s="35"/>
      <c r="AD383" s="35"/>
      <c r="AE383" s="35"/>
      <c r="AR383" s="245" t="s">
        <v>222</v>
      </c>
      <c r="AT383" s="245" t="s">
        <v>158</v>
      </c>
      <c r="AU383" s="245" t="s">
        <v>89</v>
      </c>
      <c r="AY383" s="14" t="s">
        <v>156</v>
      </c>
      <c r="BE383" s="246">
        <f>IF(N383="základná",J383,0)</f>
        <v>0</v>
      </c>
      <c r="BF383" s="246">
        <f>IF(N383="znížená",J383,0)</f>
        <v>0</v>
      </c>
      <c r="BG383" s="246">
        <f>IF(N383="zákl. prenesená",J383,0)</f>
        <v>0</v>
      </c>
      <c r="BH383" s="246">
        <f>IF(N383="zníž. prenesená",J383,0)</f>
        <v>0</v>
      </c>
      <c r="BI383" s="246">
        <f>IF(N383="nulová",J383,0)</f>
        <v>0</v>
      </c>
      <c r="BJ383" s="14" t="s">
        <v>89</v>
      </c>
      <c r="BK383" s="247">
        <f>ROUND(I383*H383,3)</f>
        <v>0</v>
      </c>
      <c r="BL383" s="14" t="s">
        <v>222</v>
      </c>
      <c r="BM383" s="245" t="s">
        <v>1063</v>
      </c>
    </row>
    <row r="384" s="2" customFormat="1" ht="24.15" customHeight="1">
      <c r="A384" s="35"/>
      <c r="B384" s="36"/>
      <c r="C384" s="234" t="s">
        <v>1064</v>
      </c>
      <c r="D384" s="234" t="s">
        <v>158</v>
      </c>
      <c r="E384" s="235" t="s">
        <v>1065</v>
      </c>
      <c r="F384" s="236" t="s">
        <v>1066</v>
      </c>
      <c r="G384" s="237" t="s">
        <v>270</v>
      </c>
      <c r="H384" s="238">
        <v>1</v>
      </c>
      <c r="I384" s="239"/>
      <c r="J384" s="238">
        <f>ROUND(I384*H384,3)</f>
        <v>0</v>
      </c>
      <c r="K384" s="240"/>
      <c r="L384" s="41"/>
      <c r="M384" s="241" t="s">
        <v>1</v>
      </c>
      <c r="N384" s="242" t="s">
        <v>42</v>
      </c>
      <c r="O384" s="94"/>
      <c r="P384" s="243">
        <f>O384*H384</f>
        <v>0</v>
      </c>
      <c r="Q384" s="243">
        <v>0</v>
      </c>
      <c r="R384" s="243">
        <f>Q384*H384</f>
        <v>0</v>
      </c>
      <c r="S384" s="243">
        <v>0</v>
      </c>
      <c r="T384" s="244">
        <f>S384*H384</f>
        <v>0</v>
      </c>
      <c r="U384" s="35"/>
      <c r="V384" s="35"/>
      <c r="W384" s="35"/>
      <c r="X384" s="35"/>
      <c r="Y384" s="35"/>
      <c r="Z384" s="35"/>
      <c r="AA384" s="35"/>
      <c r="AB384" s="35"/>
      <c r="AC384" s="35"/>
      <c r="AD384" s="35"/>
      <c r="AE384" s="35"/>
      <c r="AR384" s="245" t="s">
        <v>222</v>
      </c>
      <c r="AT384" s="245" t="s">
        <v>158</v>
      </c>
      <c r="AU384" s="245" t="s">
        <v>89</v>
      </c>
      <c r="AY384" s="14" t="s">
        <v>156</v>
      </c>
      <c r="BE384" s="246">
        <f>IF(N384="základná",J384,0)</f>
        <v>0</v>
      </c>
      <c r="BF384" s="246">
        <f>IF(N384="znížená",J384,0)</f>
        <v>0</v>
      </c>
      <c r="BG384" s="246">
        <f>IF(N384="zákl. prenesená",J384,0)</f>
        <v>0</v>
      </c>
      <c r="BH384" s="246">
        <f>IF(N384="zníž. prenesená",J384,0)</f>
        <v>0</v>
      </c>
      <c r="BI384" s="246">
        <f>IF(N384="nulová",J384,0)</f>
        <v>0</v>
      </c>
      <c r="BJ384" s="14" t="s">
        <v>89</v>
      </c>
      <c r="BK384" s="247">
        <f>ROUND(I384*H384,3)</f>
        <v>0</v>
      </c>
      <c r="BL384" s="14" t="s">
        <v>222</v>
      </c>
      <c r="BM384" s="245" t="s">
        <v>1067</v>
      </c>
    </row>
    <row r="385" s="2" customFormat="1" ht="24.15" customHeight="1">
      <c r="A385" s="35"/>
      <c r="B385" s="36"/>
      <c r="C385" s="234" t="s">
        <v>1068</v>
      </c>
      <c r="D385" s="234" t="s">
        <v>158</v>
      </c>
      <c r="E385" s="235" t="s">
        <v>1069</v>
      </c>
      <c r="F385" s="236" t="s">
        <v>1070</v>
      </c>
      <c r="G385" s="237" t="s">
        <v>270</v>
      </c>
      <c r="H385" s="238">
        <v>1</v>
      </c>
      <c r="I385" s="239"/>
      <c r="J385" s="238">
        <f>ROUND(I385*H385,3)</f>
        <v>0</v>
      </c>
      <c r="K385" s="240"/>
      <c r="L385" s="41"/>
      <c r="M385" s="241" t="s">
        <v>1</v>
      </c>
      <c r="N385" s="242" t="s">
        <v>42</v>
      </c>
      <c r="O385" s="94"/>
      <c r="P385" s="243">
        <f>O385*H385</f>
        <v>0</v>
      </c>
      <c r="Q385" s="243">
        <v>0</v>
      </c>
      <c r="R385" s="243">
        <f>Q385*H385</f>
        <v>0</v>
      </c>
      <c r="S385" s="243">
        <v>0</v>
      </c>
      <c r="T385" s="244">
        <f>S385*H385</f>
        <v>0</v>
      </c>
      <c r="U385" s="35"/>
      <c r="V385" s="35"/>
      <c r="W385" s="35"/>
      <c r="X385" s="35"/>
      <c r="Y385" s="35"/>
      <c r="Z385" s="35"/>
      <c r="AA385" s="35"/>
      <c r="AB385" s="35"/>
      <c r="AC385" s="35"/>
      <c r="AD385" s="35"/>
      <c r="AE385" s="35"/>
      <c r="AR385" s="245" t="s">
        <v>222</v>
      </c>
      <c r="AT385" s="245" t="s">
        <v>158</v>
      </c>
      <c r="AU385" s="245" t="s">
        <v>89</v>
      </c>
      <c r="AY385" s="14" t="s">
        <v>156</v>
      </c>
      <c r="BE385" s="246">
        <f>IF(N385="základná",J385,0)</f>
        <v>0</v>
      </c>
      <c r="BF385" s="246">
        <f>IF(N385="znížená",J385,0)</f>
        <v>0</v>
      </c>
      <c r="BG385" s="246">
        <f>IF(N385="zákl. prenesená",J385,0)</f>
        <v>0</v>
      </c>
      <c r="BH385" s="246">
        <f>IF(N385="zníž. prenesená",J385,0)</f>
        <v>0</v>
      </c>
      <c r="BI385" s="246">
        <f>IF(N385="nulová",J385,0)</f>
        <v>0</v>
      </c>
      <c r="BJ385" s="14" t="s">
        <v>89</v>
      </c>
      <c r="BK385" s="247">
        <f>ROUND(I385*H385,3)</f>
        <v>0</v>
      </c>
      <c r="BL385" s="14" t="s">
        <v>222</v>
      </c>
      <c r="BM385" s="245" t="s">
        <v>1071</v>
      </c>
    </row>
    <row r="386" s="2" customFormat="1" ht="16.5" customHeight="1">
      <c r="A386" s="35"/>
      <c r="B386" s="36"/>
      <c r="C386" s="234" t="s">
        <v>1072</v>
      </c>
      <c r="D386" s="234" t="s">
        <v>158</v>
      </c>
      <c r="E386" s="235" t="s">
        <v>1073</v>
      </c>
      <c r="F386" s="236" t="s">
        <v>1074</v>
      </c>
      <c r="G386" s="237" t="s">
        <v>532</v>
      </c>
      <c r="H386" s="238">
        <v>3.3999999999999999</v>
      </c>
      <c r="I386" s="239"/>
      <c r="J386" s="238">
        <f>ROUND(I386*H386,3)</f>
        <v>0</v>
      </c>
      <c r="K386" s="240"/>
      <c r="L386" s="41"/>
      <c r="M386" s="241" t="s">
        <v>1</v>
      </c>
      <c r="N386" s="242" t="s">
        <v>42</v>
      </c>
      <c r="O386" s="94"/>
      <c r="P386" s="243">
        <f>O386*H386</f>
        <v>0</v>
      </c>
      <c r="Q386" s="243">
        <v>0</v>
      </c>
      <c r="R386" s="243">
        <f>Q386*H386</f>
        <v>0</v>
      </c>
      <c r="S386" s="243">
        <v>0</v>
      </c>
      <c r="T386" s="244">
        <f>S386*H386</f>
        <v>0</v>
      </c>
      <c r="U386" s="35"/>
      <c r="V386" s="35"/>
      <c r="W386" s="35"/>
      <c r="X386" s="35"/>
      <c r="Y386" s="35"/>
      <c r="Z386" s="35"/>
      <c r="AA386" s="35"/>
      <c r="AB386" s="35"/>
      <c r="AC386" s="35"/>
      <c r="AD386" s="35"/>
      <c r="AE386" s="35"/>
      <c r="AR386" s="245" t="s">
        <v>222</v>
      </c>
      <c r="AT386" s="245" t="s">
        <v>158</v>
      </c>
      <c r="AU386" s="245" t="s">
        <v>89</v>
      </c>
      <c r="AY386" s="14" t="s">
        <v>156</v>
      </c>
      <c r="BE386" s="246">
        <f>IF(N386="základná",J386,0)</f>
        <v>0</v>
      </c>
      <c r="BF386" s="246">
        <f>IF(N386="znížená",J386,0)</f>
        <v>0</v>
      </c>
      <c r="BG386" s="246">
        <f>IF(N386="zákl. prenesená",J386,0)</f>
        <v>0</v>
      </c>
      <c r="BH386" s="246">
        <f>IF(N386="zníž. prenesená",J386,0)</f>
        <v>0</v>
      </c>
      <c r="BI386" s="246">
        <f>IF(N386="nulová",J386,0)</f>
        <v>0</v>
      </c>
      <c r="BJ386" s="14" t="s">
        <v>89</v>
      </c>
      <c r="BK386" s="247">
        <f>ROUND(I386*H386,3)</f>
        <v>0</v>
      </c>
      <c r="BL386" s="14" t="s">
        <v>222</v>
      </c>
      <c r="BM386" s="245" t="s">
        <v>1075</v>
      </c>
    </row>
    <row r="387" s="2" customFormat="1" ht="24.15" customHeight="1">
      <c r="A387" s="35"/>
      <c r="B387" s="36"/>
      <c r="C387" s="234" t="s">
        <v>1076</v>
      </c>
      <c r="D387" s="234" t="s">
        <v>158</v>
      </c>
      <c r="E387" s="235" t="s">
        <v>1077</v>
      </c>
      <c r="F387" s="236" t="s">
        <v>1078</v>
      </c>
      <c r="G387" s="237" t="s">
        <v>702</v>
      </c>
      <c r="H387" s="239"/>
      <c r="I387" s="239"/>
      <c r="J387" s="238">
        <f>ROUND(I387*H387,3)</f>
        <v>0</v>
      </c>
      <c r="K387" s="240"/>
      <c r="L387" s="41"/>
      <c r="M387" s="241" t="s">
        <v>1</v>
      </c>
      <c r="N387" s="242" t="s">
        <v>42</v>
      </c>
      <c r="O387" s="94"/>
      <c r="P387" s="243">
        <f>O387*H387</f>
        <v>0</v>
      </c>
      <c r="Q387" s="243">
        <v>0</v>
      </c>
      <c r="R387" s="243">
        <f>Q387*H387</f>
        <v>0</v>
      </c>
      <c r="S387" s="243">
        <v>0</v>
      </c>
      <c r="T387" s="244">
        <f>S387*H387</f>
        <v>0</v>
      </c>
      <c r="U387" s="35"/>
      <c r="V387" s="35"/>
      <c r="W387" s="35"/>
      <c r="X387" s="35"/>
      <c r="Y387" s="35"/>
      <c r="Z387" s="35"/>
      <c r="AA387" s="35"/>
      <c r="AB387" s="35"/>
      <c r="AC387" s="35"/>
      <c r="AD387" s="35"/>
      <c r="AE387" s="35"/>
      <c r="AR387" s="245" t="s">
        <v>222</v>
      </c>
      <c r="AT387" s="245" t="s">
        <v>158</v>
      </c>
      <c r="AU387" s="245" t="s">
        <v>89</v>
      </c>
      <c r="AY387" s="14" t="s">
        <v>156</v>
      </c>
      <c r="BE387" s="246">
        <f>IF(N387="základná",J387,0)</f>
        <v>0</v>
      </c>
      <c r="BF387" s="246">
        <f>IF(N387="znížená",J387,0)</f>
        <v>0</v>
      </c>
      <c r="BG387" s="246">
        <f>IF(N387="zákl. prenesená",J387,0)</f>
        <v>0</v>
      </c>
      <c r="BH387" s="246">
        <f>IF(N387="zníž. prenesená",J387,0)</f>
        <v>0</v>
      </c>
      <c r="BI387" s="246">
        <f>IF(N387="nulová",J387,0)</f>
        <v>0</v>
      </c>
      <c r="BJ387" s="14" t="s">
        <v>89</v>
      </c>
      <c r="BK387" s="247">
        <f>ROUND(I387*H387,3)</f>
        <v>0</v>
      </c>
      <c r="BL387" s="14" t="s">
        <v>222</v>
      </c>
      <c r="BM387" s="245" t="s">
        <v>1079</v>
      </c>
    </row>
    <row r="388" s="12" customFormat="1" ht="22.8" customHeight="1">
      <c r="A388" s="12"/>
      <c r="B388" s="218"/>
      <c r="C388" s="219"/>
      <c r="D388" s="220" t="s">
        <v>75</v>
      </c>
      <c r="E388" s="232" t="s">
        <v>1080</v>
      </c>
      <c r="F388" s="232" t="s">
        <v>1081</v>
      </c>
      <c r="G388" s="219"/>
      <c r="H388" s="219"/>
      <c r="I388" s="222"/>
      <c r="J388" s="233">
        <f>BK388</f>
        <v>0</v>
      </c>
      <c r="K388" s="219"/>
      <c r="L388" s="224"/>
      <c r="M388" s="225"/>
      <c r="N388" s="226"/>
      <c r="O388" s="226"/>
      <c r="P388" s="227">
        <f>SUM(P389:P397)</f>
        <v>0</v>
      </c>
      <c r="Q388" s="226"/>
      <c r="R388" s="227">
        <f>SUM(R389:R397)</f>
        <v>0.049980000000000004</v>
      </c>
      <c r="S388" s="226"/>
      <c r="T388" s="228">
        <f>SUM(T389:T397)</f>
        <v>0</v>
      </c>
      <c r="U388" s="12"/>
      <c r="V388" s="12"/>
      <c r="W388" s="12"/>
      <c r="X388" s="12"/>
      <c r="Y388" s="12"/>
      <c r="Z388" s="12"/>
      <c r="AA388" s="12"/>
      <c r="AB388" s="12"/>
      <c r="AC388" s="12"/>
      <c r="AD388" s="12"/>
      <c r="AE388" s="12"/>
      <c r="AR388" s="229" t="s">
        <v>89</v>
      </c>
      <c r="AT388" s="230" t="s">
        <v>75</v>
      </c>
      <c r="AU388" s="230" t="s">
        <v>83</v>
      </c>
      <c r="AY388" s="229" t="s">
        <v>156</v>
      </c>
      <c r="BK388" s="231">
        <f>SUM(BK389:BK397)</f>
        <v>0</v>
      </c>
    </row>
    <row r="389" s="2" customFormat="1" ht="24.15" customHeight="1">
      <c r="A389" s="35"/>
      <c r="B389" s="36"/>
      <c r="C389" s="234" t="s">
        <v>1082</v>
      </c>
      <c r="D389" s="234" t="s">
        <v>158</v>
      </c>
      <c r="E389" s="235" t="s">
        <v>1083</v>
      </c>
      <c r="F389" s="236" t="s">
        <v>1084</v>
      </c>
      <c r="G389" s="237" t="s">
        <v>161</v>
      </c>
      <c r="H389" s="238">
        <v>23.800000000000001</v>
      </c>
      <c r="I389" s="239"/>
      <c r="J389" s="238">
        <f>ROUND(I389*H389,3)</f>
        <v>0</v>
      </c>
      <c r="K389" s="240"/>
      <c r="L389" s="41"/>
      <c r="M389" s="241" t="s">
        <v>1</v>
      </c>
      <c r="N389" s="242" t="s">
        <v>42</v>
      </c>
      <c r="O389" s="94"/>
      <c r="P389" s="243">
        <f>O389*H389</f>
        <v>0</v>
      </c>
      <c r="Q389" s="243">
        <v>0.00010000000000000001</v>
      </c>
      <c r="R389" s="243">
        <f>Q389*H389</f>
        <v>0.0023800000000000002</v>
      </c>
      <c r="S389" s="243">
        <v>0</v>
      </c>
      <c r="T389" s="244">
        <f>S389*H389</f>
        <v>0</v>
      </c>
      <c r="U389" s="35"/>
      <c r="V389" s="35"/>
      <c r="W389" s="35"/>
      <c r="X389" s="35"/>
      <c r="Y389" s="35"/>
      <c r="Z389" s="35"/>
      <c r="AA389" s="35"/>
      <c r="AB389" s="35"/>
      <c r="AC389" s="35"/>
      <c r="AD389" s="35"/>
      <c r="AE389" s="35"/>
      <c r="AR389" s="245" t="s">
        <v>222</v>
      </c>
      <c r="AT389" s="245" t="s">
        <v>158</v>
      </c>
      <c r="AU389" s="245" t="s">
        <v>89</v>
      </c>
      <c r="AY389" s="14" t="s">
        <v>156</v>
      </c>
      <c r="BE389" s="246">
        <f>IF(N389="základná",J389,0)</f>
        <v>0</v>
      </c>
      <c r="BF389" s="246">
        <f>IF(N389="znížená",J389,0)</f>
        <v>0</v>
      </c>
      <c r="BG389" s="246">
        <f>IF(N389="zákl. prenesená",J389,0)</f>
        <v>0</v>
      </c>
      <c r="BH389" s="246">
        <f>IF(N389="zníž. prenesená",J389,0)</f>
        <v>0</v>
      </c>
      <c r="BI389" s="246">
        <f>IF(N389="nulová",J389,0)</f>
        <v>0</v>
      </c>
      <c r="BJ389" s="14" t="s">
        <v>89</v>
      </c>
      <c r="BK389" s="247">
        <f>ROUND(I389*H389,3)</f>
        <v>0</v>
      </c>
      <c r="BL389" s="14" t="s">
        <v>222</v>
      </c>
      <c r="BM389" s="245" t="s">
        <v>1085</v>
      </c>
    </row>
    <row r="390" s="2" customFormat="1" ht="16.5" customHeight="1">
      <c r="A390" s="35"/>
      <c r="B390" s="36"/>
      <c r="C390" s="248" t="s">
        <v>1086</v>
      </c>
      <c r="D390" s="248" t="s">
        <v>192</v>
      </c>
      <c r="E390" s="249" t="s">
        <v>1087</v>
      </c>
      <c r="F390" s="250" t="s">
        <v>1088</v>
      </c>
      <c r="G390" s="251" t="s">
        <v>161</v>
      </c>
      <c r="H390" s="252">
        <v>23.800000000000001</v>
      </c>
      <c r="I390" s="253"/>
      <c r="J390" s="252">
        <f>ROUND(I390*H390,3)</f>
        <v>0</v>
      </c>
      <c r="K390" s="254"/>
      <c r="L390" s="255"/>
      <c r="M390" s="256" t="s">
        <v>1</v>
      </c>
      <c r="N390" s="257" t="s">
        <v>42</v>
      </c>
      <c r="O390" s="94"/>
      <c r="P390" s="243">
        <f>O390*H390</f>
        <v>0</v>
      </c>
      <c r="Q390" s="243">
        <v>0.002</v>
      </c>
      <c r="R390" s="243">
        <f>Q390*H390</f>
        <v>0.047600000000000003</v>
      </c>
      <c r="S390" s="243">
        <v>0</v>
      </c>
      <c r="T390" s="244">
        <f>S390*H390</f>
        <v>0</v>
      </c>
      <c r="U390" s="35"/>
      <c r="V390" s="35"/>
      <c r="W390" s="35"/>
      <c r="X390" s="35"/>
      <c r="Y390" s="35"/>
      <c r="Z390" s="35"/>
      <c r="AA390" s="35"/>
      <c r="AB390" s="35"/>
      <c r="AC390" s="35"/>
      <c r="AD390" s="35"/>
      <c r="AE390" s="35"/>
      <c r="AR390" s="245" t="s">
        <v>288</v>
      </c>
      <c r="AT390" s="245" t="s">
        <v>192</v>
      </c>
      <c r="AU390" s="245" t="s">
        <v>89</v>
      </c>
      <c r="AY390" s="14" t="s">
        <v>156</v>
      </c>
      <c r="BE390" s="246">
        <f>IF(N390="základná",J390,0)</f>
        <v>0</v>
      </c>
      <c r="BF390" s="246">
        <f>IF(N390="znížená",J390,0)</f>
        <v>0</v>
      </c>
      <c r="BG390" s="246">
        <f>IF(N390="zákl. prenesená",J390,0)</f>
        <v>0</v>
      </c>
      <c r="BH390" s="246">
        <f>IF(N390="zníž. prenesená",J390,0)</f>
        <v>0</v>
      </c>
      <c r="BI390" s="246">
        <f>IF(N390="nulová",J390,0)</f>
        <v>0</v>
      </c>
      <c r="BJ390" s="14" t="s">
        <v>89</v>
      </c>
      <c r="BK390" s="247">
        <f>ROUND(I390*H390,3)</f>
        <v>0</v>
      </c>
      <c r="BL390" s="14" t="s">
        <v>222</v>
      </c>
      <c r="BM390" s="245" t="s">
        <v>1089</v>
      </c>
    </row>
    <row r="391" s="2" customFormat="1" ht="24.15" customHeight="1">
      <c r="A391" s="35"/>
      <c r="B391" s="36"/>
      <c r="C391" s="234" t="s">
        <v>1090</v>
      </c>
      <c r="D391" s="234" t="s">
        <v>158</v>
      </c>
      <c r="E391" s="235" t="s">
        <v>1091</v>
      </c>
      <c r="F391" s="236" t="s">
        <v>1092</v>
      </c>
      <c r="G391" s="237" t="s">
        <v>1093</v>
      </c>
      <c r="H391" s="238">
        <v>7.5</v>
      </c>
      <c r="I391" s="239"/>
      <c r="J391" s="238">
        <f>ROUND(I391*H391,3)</f>
        <v>0</v>
      </c>
      <c r="K391" s="240"/>
      <c r="L391" s="41"/>
      <c r="M391" s="241" t="s">
        <v>1</v>
      </c>
      <c r="N391" s="242" t="s">
        <v>42</v>
      </c>
      <c r="O391" s="94"/>
      <c r="P391" s="243">
        <f>O391*H391</f>
        <v>0</v>
      </c>
      <c r="Q391" s="243">
        <v>0</v>
      </c>
      <c r="R391" s="243">
        <f>Q391*H391</f>
        <v>0</v>
      </c>
      <c r="S391" s="243">
        <v>0</v>
      </c>
      <c r="T391" s="244">
        <f>S391*H391</f>
        <v>0</v>
      </c>
      <c r="U391" s="35"/>
      <c r="V391" s="35"/>
      <c r="W391" s="35"/>
      <c r="X391" s="35"/>
      <c r="Y391" s="35"/>
      <c r="Z391" s="35"/>
      <c r="AA391" s="35"/>
      <c r="AB391" s="35"/>
      <c r="AC391" s="35"/>
      <c r="AD391" s="35"/>
      <c r="AE391" s="35"/>
      <c r="AR391" s="245" t="s">
        <v>222</v>
      </c>
      <c r="AT391" s="245" t="s">
        <v>158</v>
      </c>
      <c r="AU391" s="245" t="s">
        <v>89</v>
      </c>
      <c r="AY391" s="14" t="s">
        <v>156</v>
      </c>
      <c r="BE391" s="246">
        <f>IF(N391="základná",J391,0)</f>
        <v>0</v>
      </c>
      <c r="BF391" s="246">
        <f>IF(N391="znížená",J391,0)</f>
        <v>0</v>
      </c>
      <c r="BG391" s="246">
        <f>IF(N391="zákl. prenesená",J391,0)</f>
        <v>0</v>
      </c>
      <c r="BH391" s="246">
        <f>IF(N391="zníž. prenesená",J391,0)</f>
        <v>0</v>
      </c>
      <c r="BI391" s="246">
        <f>IF(N391="nulová",J391,0)</f>
        <v>0</v>
      </c>
      <c r="BJ391" s="14" t="s">
        <v>89</v>
      </c>
      <c r="BK391" s="247">
        <f>ROUND(I391*H391,3)</f>
        <v>0</v>
      </c>
      <c r="BL391" s="14" t="s">
        <v>222</v>
      </c>
      <c r="BM391" s="245" t="s">
        <v>1094</v>
      </c>
    </row>
    <row r="392" s="2" customFormat="1" ht="37.8" customHeight="1">
      <c r="A392" s="35"/>
      <c r="B392" s="36"/>
      <c r="C392" s="234" t="s">
        <v>1095</v>
      </c>
      <c r="D392" s="234" t="s">
        <v>158</v>
      </c>
      <c r="E392" s="235" t="s">
        <v>1096</v>
      </c>
      <c r="F392" s="236" t="s">
        <v>1097</v>
      </c>
      <c r="G392" s="237" t="s">
        <v>1093</v>
      </c>
      <c r="H392" s="238">
        <v>115</v>
      </c>
      <c r="I392" s="239"/>
      <c r="J392" s="238">
        <f>ROUND(I392*H392,3)</f>
        <v>0</v>
      </c>
      <c r="K392" s="240"/>
      <c r="L392" s="41"/>
      <c r="M392" s="241" t="s">
        <v>1</v>
      </c>
      <c r="N392" s="242" t="s">
        <v>42</v>
      </c>
      <c r="O392" s="94"/>
      <c r="P392" s="243">
        <f>O392*H392</f>
        <v>0</v>
      </c>
      <c r="Q392" s="243">
        <v>0</v>
      </c>
      <c r="R392" s="243">
        <f>Q392*H392</f>
        <v>0</v>
      </c>
      <c r="S392" s="243">
        <v>0</v>
      </c>
      <c r="T392" s="244">
        <f>S392*H392</f>
        <v>0</v>
      </c>
      <c r="U392" s="35"/>
      <c r="V392" s="35"/>
      <c r="W392" s="35"/>
      <c r="X392" s="35"/>
      <c r="Y392" s="35"/>
      <c r="Z392" s="35"/>
      <c r="AA392" s="35"/>
      <c r="AB392" s="35"/>
      <c r="AC392" s="35"/>
      <c r="AD392" s="35"/>
      <c r="AE392" s="35"/>
      <c r="AR392" s="245" t="s">
        <v>222</v>
      </c>
      <c r="AT392" s="245" t="s">
        <v>158</v>
      </c>
      <c r="AU392" s="245" t="s">
        <v>89</v>
      </c>
      <c r="AY392" s="14" t="s">
        <v>156</v>
      </c>
      <c r="BE392" s="246">
        <f>IF(N392="základná",J392,0)</f>
        <v>0</v>
      </c>
      <c r="BF392" s="246">
        <f>IF(N392="znížená",J392,0)</f>
        <v>0</v>
      </c>
      <c r="BG392" s="246">
        <f>IF(N392="zákl. prenesená",J392,0)</f>
        <v>0</v>
      </c>
      <c r="BH392" s="246">
        <f>IF(N392="zníž. prenesená",J392,0)</f>
        <v>0</v>
      </c>
      <c r="BI392" s="246">
        <f>IF(N392="nulová",J392,0)</f>
        <v>0</v>
      </c>
      <c r="BJ392" s="14" t="s">
        <v>89</v>
      </c>
      <c r="BK392" s="247">
        <f>ROUND(I392*H392,3)</f>
        <v>0</v>
      </c>
      <c r="BL392" s="14" t="s">
        <v>222</v>
      </c>
      <c r="BM392" s="245" t="s">
        <v>1098</v>
      </c>
    </row>
    <row r="393" s="2" customFormat="1" ht="24.15" customHeight="1">
      <c r="A393" s="35"/>
      <c r="B393" s="36"/>
      <c r="C393" s="234" t="s">
        <v>1099</v>
      </c>
      <c r="D393" s="234" t="s">
        <v>158</v>
      </c>
      <c r="E393" s="235" t="s">
        <v>1100</v>
      </c>
      <c r="F393" s="236" t="s">
        <v>1101</v>
      </c>
      <c r="G393" s="237" t="s">
        <v>1093</v>
      </c>
      <c r="H393" s="238">
        <v>320</v>
      </c>
      <c r="I393" s="239"/>
      <c r="J393" s="238">
        <f>ROUND(I393*H393,3)</f>
        <v>0</v>
      </c>
      <c r="K393" s="240"/>
      <c r="L393" s="41"/>
      <c r="M393" s="241" t="s">
        <v>1</v>
      </c>
      <c r="N393" s="242" t="s">
        <v>42</v>
      </c>
      <c r="O393" s="94"/>
      <c r="P393" s="243">
        <f>O393*H393</f>
        <v>0</v>
      </c>
      <c r="Q393" s="243">
        <v>0</v>
      </c>
      <c r="R393" s="243">
        <f>Q393*H393</f>
        <v>0</v>
      </c>
      <c r="S393" s="243">
        <v>0</v>
      </c>
      <c r="T393" s="244">
        <f>S393*H393</f>
        <v>0</v>
      </c>
      <c r="U393" s="35"/>
      <c r="V393" s="35"/>
      <c r="W393" s="35"/>
      <c r="X393" s="35"/>
      <c r="Y393" s="35"/>
      <c r="Z393" s="35"/>
      <c r="AA393" s="35"/>
      <c r="AB393" s="35"/>
      <c r="AC393" s="35"/>
      <c r="AD393" s="35"/>
      <c r="AE393" s="35"/>
      <c r="AR393" s="245" t="s">
        <v>222</v>
      </c>
      <c r="AT393" s="245" t="s">
        <v>158</v>
      </c>
      <c r="AU393" s="245" t="s">
        <v>89</v>
      </c>
      <c r="AY393" s="14" t="s">
        <v>156</v>
      </c>
      <c r="BE393" s="246">
        <f>IF(N393="základná",J393,0)</f>
        <v>0</v>
      </c>
      <c r="BF393" s="246">
        <f>IF(N393="znížená",J393,0)</f>
        <v>0</v>
      </c>
      <c r="BG393" s="246">
        <f>IF(N393="zákl. prenesená",J393,0)</f>
        <v>0</v>
      </c>
      <c r="BH393" s="246">
        <f>IF(N393="zníž. prenesená",J393,0)</f>
        <v>0</v>
      </c>
      <c r="BI393" s="246">
        <f>IF(N393="nulová",J393,0)</f>
        <v>0</v>
      </c>
      <c r="BJ393" s="14" t="s">
        <v>89</v>
      </c>
      <c r="BK393" s="247">
        <f>ROUND(I393*H393,3)</f>
        <v>0</v>
      </c>
      <c r="BL393" s="14" t="s">
        <v>222</v>
      </c>
      <c r="BM393" s="245" t="s">
        <v>1102</v>
      </c>
    </row>
    <row r="394" s="2" customFormat="1" ht="24.15" customHeight="1">
      <c r="A394" s="35"/>
      <c r="B394" s="36"/>
      <c r="C394" s="234" t="s">
        <v>1103</v>
      </c>
      <c r="D394" s="234" t="s">
        <v>158</v>
      </c>
      <c r="E394" s="235" t="s">
        <v>1104</v>
      </c>
      <c r="F394" s="236" t="s">
        <v>1105</v>
      </c>
      <c r="G394" s="237" t="s">
        <v>1093</v>
      </c>
      <c r="H394" s="238">
        <v>98.799999999999997</v>
      </c>
      <c r="I394" s="239"/>
      <c r="J394" s="238">
        <f>ROUND(I394*H394,3)</f>
        <v>0</v>
      </c>
      <c r="K394" s="240"/>
      <c r="L394" s="41"/>
      <c r="M394" s="241" t="s">
        <v>1</v>
      </c>
      <c r="N394" s="242" t="s">
        <v>42</v>
      </c>
      <c r="O394" s="94"/>
      <c r="P394" s="243">
        <f>O394*H394</f>
        <v>0</v>
      </c>
      <c r="Q394" s="243">
        <v>0</v>
      </c>
      <c r="R394" s="243">
        <f>Q394*H394</f>
        <v>0</v>
      </c>
      <c r="S394" s="243">
        <v>0</v>
      </c>
      <c r="T394" s="244">
        <f>S394*H394</f>
        <v>0</v>
      </c>
      <c r="U394" s="35"/>
      <c r="V394" s="35"/>
      <c r="W394" s="35"/>
      <c r="X394" s="35"/>
      <c r="Y394" s="35"/>
      <c r="Z394" s="35"/>
      <c r="AA394" s="35"/>
      <c r="AB394" s="35"/>
      <c r="AC394" s="35"/>
      <c r="AD394" s="35"/>
      <c r="AE394" s="35"/>
      <c r="AR394" s="245" t="s">
        <v>222</v>
      </c>
      <c r="AT394" s="245" t="s">
        <v>158</v>
      </c>
      <c r="AU394" s="245" t="s">
        <v>89</v>
      </c>
      <c r="AY394" s="14" t="s">
        <v>156</v>
      </c>
      <c r="BE394" s="246">
        <f>IF(N394="základná",J394,0)</f>
        <v>0</v>
      </c>
      <c r="BF394" s="246">
        <f>IF(N394="znížená",J394,0)</f>
        <v>0</v>
      </c>
      <c r="BG394" s="246">
        <f>IF(N394="zákl. prenesená",J394,0)</f>
        <v>0</v>
      </c>
      <c r="BH394" s="246">
        <f>IF(N394="zníž. prenesená",J394,0)</f>
        <v>0</v>
      </c>
      <c r="BI394" s="246">
        <f>IF(N394="nulová",J394,0)</f>
        <v>0</v>
      </c>
      <c r="BJ394" s="14" t="s">
        <v>89</v>
      </c>
      <c r="BK394" s="247">
        <f>ROUND(I394*H394,3)</f>
        <v>0</v>
      </c>
      <c r="BL394" s="14" t="s">
        <v>222</v>
      </c>
      <c r="BM394" s="245" t="s">
        <v>1106</v>
      </c>
    </row>
    <row r="395" s="2" customFormat="1" ht="37.8" customHeight="1">
      <c r="A395" s="35"/>
      <c r="B395" s="36"/>
      <c r="C395" s="234" t="s">
        <v>1107</v>
      </c>
      <c r="D395" s="234" t="s">
        <v>158</v>
      </c>
      <c r="E395" s="235" t="s">
        <v>1108</v>
      </c>
      <c r="F395" s="236" t="s">
        <v>1109</v>
      </c>
      <c r="G395" s="237" t="s">
        <v>1093</v>
      </c>
      <c r="H395" s="238">
        <v>158.40000000000001</v>
      </c>
      <c r="I395" s="239"/>
      <c r="J395" s="238">
        <f>ROUND(I395*H395,3)</f>
        <v>0</v>
      </c>
      <c r="K395" s="240"/>
      <c r="L395" s="41"/>
      <c r="M395" s="241" t="s">
        <v>1</v>
      </c>
      <c r="N395" s="242" t="s">
        <v>42</v>
      </c>
      <c r="O395" s="94"/>
      <c r="P395" s="243">
        <f>O395*H395</f>
        <v>0</v>
      </c>
      <c r="Q395" s="243">
        <v>0</v>
      </c>
      <c r="R395" s="243">
        <f>Q395*H395</f>
        <v>0</v>
      </c>
      <c r="S395" s="243">
        <v>0</v>
      </c>
      <c r="T395" s="244">
        <f>S395*H395</f>
        <v>0</v>
      </c>
      <c r="U395" s="35"/>
      <c r="V395" s="35"/>
      <c r="W395" s="35"/>
      <c r="X395" s="35"/>
      <c r="Y395" s="35"/>
      <c r="Z395" s="35"/>
      <c r="AA395" s="35"/>
      <c r="AB395" s="35"/>
      <c r="AC395" s="35"/>
      <c r="AD395" s="35"/>
      <c r="AE395" s="35"/>
      <c r="AR395" s="245" t="s">
        <v>222</v>
      </c>
      <c r="AT395" s="245" t="s">
        <v>158</v>
      </c>
      <c r="AU395" s="245" t="s">
        <v>89</v>
      </c>
      <c r="AY395" s="14" t="s">
        <v>156</v>
      </c>
      <c r="BE395" s="246">
        <f>IF(N395="základná",J395,0)</f>
        <v>0</v>
      </c>
      <c r="BF395" s="246">
        <f>IF(N395="znížená",J395,0)</f>
        <v>0</v>
      </c>
      <c r="BG395" s="246">
        <f>IF(N395="zákl. prenesená",J395,0)</f>
        <v>0</v>
      </c>
      <c r="BH395" s="246">
        <f>IF(N395="zníž. prenesená",J395,0)</f>
        <v>0</v>
      </c>
      <c r="BI395" s="246">
        <f>IF(N395="nulová",J395,0)</f>
        <v>0</v>
      </c>
      <c r="BJ395" s="14" t="s">
        <v>89</v>
      </c>
      <c r="BK395" s="247">
        <f>ROUND(I395*H395,3)</f>
        <v>0</v>
      </c>
      <c r="BL395" s="14" t="s">
        <v>222</v>
      </c>
      <c r="BM395" s="245" t="s">
        <v>1110</v>
      </c>
    </row>
    <row r="396" s="2" customFormat="1" ht="16.5" customHeight="1">
      <c r="A396" s="35"/>
      <c r="B396" s="36"/>
      <c r="C396" s="234" t="s">
        <v>1111</v>
      </c>
      <c r="D396" s="234" t="s">
        <v>158</v>
      </c>
      <c r="E396" s="235" t="s">
        <v>1112</v>
      </c>
      <c r="F396" s="236" t="s">
        <v>1113</v>
      </c>
      <c r="G396" s="237" t="s">
        <v>256</v>
      </c>
      <c r="H396" s="238">
        <v>1</v>
      </c>
      <c r="I396" s="239"/>
      <c r="J396" s="238">
        <f>ROUND(I396*H396,3)</f>
        <v>0</v>
      </c>
      <c r="K396" s="240"/>
      <c r="L396" s="41"/>
      <c r="M396" s="241" t="s">
        <v>1</v>
      </c>
      <c r="N396" s="242" t="s">
        <v>42</v>
      </c>
      <c r="O396" s="94"/>
      <c r="P396" s="243">
        <f>O396*H396</f>
        <v>0</v>
      </c>
      <c r="Q396" s="243">
        <v>0</v>
      </c>
      <c r="R396" s="243">
        <f>Q396*H396</f>
        <v>0</v>
      </c>
      <c r="S396" s="243">
        <v>0</v>
      </c>
      <c r="T396" s="244">
        <f>S396*H396</f>
        <v>0</v>
      </c>
      <c r="U396" s="35"/>
      <c r="V396" s="35"/>
      <c r="W396" s="35"/>
      <c r="X396" s="35"/>
      <c r="Y396" s="35"/>
      <c r="Z396" s="35"/>
      <c r="AA396" s="35"/>
      <c r="AB396" s="35"/>
      <c r="AC396" s="35"/>
      <c r="AD396" s="35"/>
      <c r="AE396" s="35"/>
      <c r="AR396" s="245" t="s">
        <v>222</v>
      </c>
      <c r="AT396" s="245" t="s">
        <v>158</v>
      </c>
      <c r="AU396" s="245" t="s">
        <v>89</v>
      </c>
      <c r="AY396" s="14" t="s">
        <v>156</v>
      </c>
      <c r="BE396" s="246">
        <f>IF(N396="základná",J396,0)</f>
        <v>0</v>
      </c>
      <c r="BF396" s="246">
        <f>IF(N396="znížená",J396,0)</f>
        <v>0</v>
      </c>
      <c r="BG396" s="246">
        <f>IF(N396="zákl. prenesená",J396,0)</f>
        <v>0</v>
      </c>
      <c r="BH396" s="246">
        <f>IF(N396="zníž. prenesená",J396,0)</f>
        <v>0</v>
      </c>
      <c r="BI396" s="246">
        <f>IF(N396="nulová",J396,0)</f>
        <v>0</v>
      </c>
      <c r="BJ396" s="14" t="s">
        <v>89</v>
      </c>
      <c r="BK396" s="247">
        <f>ROUND(I396*H396,3)</f>
        <v>0</v>
      </c>
      <c r="BL396" s="14" t="s">
        <v>222</v>
      </c>
      <c r="BM396" s="245" t="s">
        <v>1114</v>
      </c>
    </row>
    <row r="397" s="2" customFormat="1" ht="24.15" customHeight="1">
      <c r="A397" s="35"/>
      <c r="B397" s="36"/>
      <c r="C397" s="234" t="s">
        <v>1115</v>
      </c>
      <c r="D397" s="234" t="s">
        <v>158</v>
      </c>
      <c r="E397" s="235" t="s">
        <v>1116</v>
      </c>
      <c r="F397" s="236" t="s">
        <v>1117</v>
      </c>
      <c r="G397" s="237" t="s">
        <v>702</v>
      </c>
      <c r="H397" s="239"/>
      <c r="I397" s="239"/>
      <c r="J397" s="238">
        <f>ROUND(I397*H397,3)</f>
        <v>0</v>
      </c>
      <c r="K397" s="240"/>
      <c r="L397" s="41"/>
      <c r="M397" s="241" t="s">
        <v>1</v>
      </c>
      <c r="N397" s="242" t="s">
        <v>42</v>
      </c>
      <c r="O397" s="94"/>
      <c r="P397" s="243">
        <f>O397*H397</f>
        <v>0</v>
      </c>
      <c r="Q397" s="243">
        <v>0</v>
      </c>
      <c r="R397" s="243">
        <f>Q397*H397</f>
        <v>0</v>
      </c>
      <c r="S397" s="243">
        <v>0</v>
      </c>
      <c r="T397" s="244">
        <f>S397*H397</f>
        <v>0</v>
      </c>
      <c r="U397" s="35"/>
      <c r="V397" s="35"/>
      <c r="W397" s="35"/>
      <c r="X397" s="35"/>
      <c r="Y397" s="35"/>
      <c r="Z397" s="35"/>
      <c r="AA397" s="35"/>
      <c r="AB397" s="35"/>
      <c r="AC397" s="35"/>
      <c r="AD397" s="35"/>
      <c r="AE397" s="35"/>
      <c r="AR397" s="245" t="s">
        <v>222</v>
      </c>
      <c r="AT397" s="245" t="s">
        <v>158</v>
      </c>
      <c r="AU397" s="245" t="s">
        <v>89</v>
      </c>
      <c r="AY397" s="14" t="s">
        <v>156</v>
      </c>
      <c r="BE397" s="246">
        <f>IF(N397="základná",J397,0)</f>
        <v>0</v>
      </c>
      <c r="BF397" s="246">
        <f>IF(N397="znížená",J397,0)</f>
        <v>0</v>
      </c>
      <c r="BG397" s="246">
        <f>IF(N397="zákl. prenesená",J397,0)</f>
        <v>0</v>
      </c>
      <c r="BH397" s="246">
        <f>IF(N397="zníž. prenesená",J397,0)</f>
        <v>0</v>
      </c>
      <c r="BI397" s="246">
        <f>IF(N397="nulová",J397,0)</f>
        <v>0</v>
      </c>
      <c r="BJ397" s="14" t="s">
        <v>89</v>
      </c>
      <c r="BK397" s="247">
        <f>ROUND(I397*H397,3)</f>
        <v>0</v>
      </c>
      <c r="BL397" s="14" t="s">
        <v>222</v>
      </c>
      <c r="BM397" s="245" t="s">
        <v>1118</v>
      </c>
    </row>
    <row r="398" s="12" customFormat="1" ht="22.8" customHeight="1">
      <c r="A398" s="12"/>
      <c r="B398" s="218"/>
      <c r="C398" s="219"/>
      <c r="D398" s="220" t="s">
        <v>75</v>
      </c>
      <c r="E398" s="232" t="s">
        <v>1119</v>
      </c>
      <c r="F398" s="232" t="s">
        <v>1120</v>
      </c>
      <c r="G398" s="219"/>
      <c r="H398" s="219"/>
      <c r="I398" s="222"/>
      <c r="J398" s="233">
        <f>BK398</f>
        <v>0</v>
      </c>
      <c r="K398" s="219"/>
      <c r="L398" s="224"/>
      <c r="M398" s="225"/>
      <c r="N398" s="226"/>
      <c r="O398" s="226"/>
      <c r="P398" s="227">
        <f>SUM(P399:P409)</f>
        <v>0</v>
      </c>
      <c r="Q398" s="226"/>
      <c r="R398" s="227">
        <f>SUM(R399:R409)</f>
        <v>4.4451004000000012</v>
      </c>
      <c r="S398" s="226"/>
      <c r="T398" s="228">
        <f>SUM(T399:T409)</f>
        <v>0</v>
      </c>
      <c r="U398" s="12"/>
      <c r="V398" s="12"/>
      <c r="W398" s="12"/>
      <c r="X398" s="12"/>
      <c r="Y398" s="12"/>
      <c r="Z398" s="12"/>
      <c r="AA398" s="12"/>
      <c r="AB398" s="12"/>
      <c r="AC398" s="12"/>
      <c r="AD398" s="12"/>
      <c r="AE398" s="12"/>
      <c r="AR398" s="229" t="s">
        <v>89</v>
      </c>
      <c r="AT398" s="230" t="s">
        <v>75</v>
      </c>
      <c r="AU398" s="230" t="s">
        <v>83</v>
      </c>
      <c r="AY398" s="229" t="s">
        <v>156</v>
      </c>
      <c r="BK398" s="231">
        <f>SUM(BK399:BK409)</f>
        <v>0</v>
      </c>
    </row>
    <row r="399" s="2" customFormat="1" ht="24.15" customHeight="1">
      <c r="A399" s="35"/>
      <c r="B399" s="36"/>
      <c r="C399" s="234" t="s">
        <v>1121</v>
      </c>
      <c r="D399" s="234" t="s">
        <v>158</v>
      </c>
      <c r="E399" s="235" t="s">
        <v>1122</v>
      </c>
      <c r="F399" s="236" t="s">
        <v>1123</v>
      </c>
      <c r="G399" s="237" t="s">
        <v>161</v>
      </c>
      <c r="H399" s="238">
        <v>17.739999999999998</v>
      </c>
      <c r="I399" s="239"/>
      <c r="J399" s="238">
        <f>ROUND(I399*H399,3)</f>
        <v>0</v>
      </c>
      <c r="K399" s="240"/>
      <c r="L399" s="41"/>
      <c r="M399" s="241" t="s">
        <v>1</v>
      </c>
      <c r="N399" s="242" t="s">
        <v>42</v>
      </c>
      <c r="O399" s="94"/>
      <c r="P399" s="243">
        <f>O399*H399</f>
        <v>0</v>
      </c>
      <c r="Q399" s="243">
        <v>0.0037499999999999999</v>
      </c>
      <c r="R399" s="243">
        <f>Q399*H399</f>
        <v>0.066524999999999987</v>
      </c>
      <c r="S399" s="243">
        <v>0</v>
      </c>
      <c r="T399" s="244">
        <f>S399*H399</f>
        <v>0</v>
      </c>
      <c r="U399" s="35"/>
      <c r="V399" s="35"/>
      <c r="W399" s="35"/>
      <c r="X399" s="35"/>
      <c r="Y399" s="35"/>
      <c r="Z399" s="35"/>
      <c r="AA399" s="35"/>
      <c r="AB399" s="35"/>
      <c r="AC399" s="35"/>
      <c r="AD399" s="35"/>
      <c r="AE399" s="35"/>
      <c r="AR399" s="245" t="s">
        <v>222</v>
      </c>
      <c r="AT399" s="245" t="s">
        <v>158</v>
      </c>
      <c r="AU399" s="245" t="s">
        <v>89</v>
      </c>
      <c r="AY399" s="14" t="s">
        <v>156</v>
      </c>
      <c r="BE399" s="246">
        <f>IF(N399="základná",J399,0)</f>
        <v>0</v>
      </c>
      <c r="BF399" s="246">
        <f>IF(N399="znížená",J399,0)</f>
        <v>0</v>
      </c>
      <c r="BG399" s="246">
        <f>IF(N399="zákl. prenesená",J399,0)</f>
        <v>0</v>
      </c>
      <c r="BH399" s="246">
        <f>IF(N399="zníž. prenesená",J399,0)</f>
        <v>0</v>
      </c>
      <c r="BI399" s="246">
        <f>IF(N399="nulová",J399,0)</f>
        <v>0</v>
      </c>
      <c r="BJ399" s="14" t="s">
        <v>89</v>
      </c>
      <c r="BK399" s="247">
        <f>ROUND(I399*H399,3)</f>
        <v>0</v>
      </c>
      <c r="BL399" s="14" t="s">
        <v>222</v>
      </c>
      <c r="BM399" s="245" t="s">
        <v>1124</v>
      </c>
    </row>
    <row r="400" s="2" customFormat="1" ht="16.5" customHeight="1">
      <c r="A400" s="35"/>
      <c r="B400" s="36"/>
      <c r="C400" s="248" t="s">
        <v>1125</v>
      </c>
      <c r="D400" s="248" t="s">
        <v>192</v>
      </c>
      <c r="E400" s="249" t="s">
        <v>1126</v>
      </c>
      <c r="F400" s="250" t="s">
        <v>1127</v>
      </c>
      <c r="G400" s="251" t="s">
        <v>161</v>
      </c>
      <c r="H400" s="252">
        <v>19.536000000000001</v>
      </c>
      <c r="I400" s="253"/>
      <c r="J400" s="252">
        <f>ROUND(I400*H400,3)</f>
        <v>0</v>
      </c>
      <c r="K400" s="254"/>
      <c r="L400" s="255"/>
      <c r="M400" s="256" t="s">
        <v>1</v>
      </c>
      <c r="N400" s="257" t="s">
        <v>42</v>
      </c>
      <c r="O400" s="94"/>
      <c r="P400" s="243">
        <f>O400*H400</f>
        <v>0</v>
      </c>
      <c r="Q400" s="243">
        <v>0.0041999999999999997</v>
      </c>
      <c r="R400" s="243">
        <f>Q400*H400</f>
        <v>0.082051200000000005</v>
      </c>
      <c r="S400" s="243">
        <v>0</v>
      </c>
      <c r="T400" s="244">
        <f>S400*H400</f>
        <v>0</v>
      </c>
      <c r="U400" s="35"/>
      <c r="V400" s="35"/>
      <c r="W400" s="35"/>
      <c r="X400" s="35"/>
      <c r="Y400" s="35"/>
      <c r="Z400" s="35"/>
      <c r="AA400" s="35"/>
      <c r="AB400" s="35"/>
      <c r="AC400" s="35"/>
      <c r="AD400" s="35"/>
      <c r="AE400" s="35"/>
      <c r="AR400" s="245" t="s">
        <v>288</v>
      </c>
      <c r="AT400" s="245" t="s">
        <v>192</v>
      </c>
      <c r="AU400" s="245" t="s">
        <v>89</v>
      </c>
      <c r="AY400" s="14" t="s">
        <v>156</v>
      </c>
      <c r="BE400" s="246">
        <f>IF(N400="základná",J400,0)</f>
        <v>0</v>
      </c>
      <c r="BF400" s="246">
        <f>IF(N400="znížená",J400,0)</f>
        <v>0</v>
      </c>
      <c r="BG400" s="246">
        <f>IF(N400="zákl. prenesená",J400,0)</f>
        <v>0</v>
      </c>
      <c r="BH400" s="246">
        <f>IF(N400="zníž. prenesená",J400,0)</f>
        <v>0</v>
      </c>
      <c r="BI400" s="246">
        <f>IF(N400="nulová",J400,0)</f>
        <v>0</v>
      </c>
      <c r="BJ400" s="14" t="s">
        <v>89</v>
      </c>
      <c r="BK400" s="247">
        <f>ROUND(I400*H400,3)</f>
        <v>0</v>
      </c>
      <c r="BL400" s="14" t="s">
        <v>222</v>
      </c>
      <c r="BM400" s="245" t="s">
        <v>1128</v>
      </c>
    </row>
    <row r="401" s="2" customFormat="1" ht="24.15" customHeight="1">
      <c r="A401" s="35"/>
      <c r="B401" s="36"/>
      <c r="C401" s="234" t="s">
        <v>1129</v>
      </c>
      <c r="D401" s="234" t="s">
        <v>158</v>
      </c>
      <c r="E401" s="235" t="s">
        <v>1130</v>
      </c>
      <c r="F401" s="236" t="s">
        <v>1131</v>
      </c>
      <c r="G401" s="237" t="s">
        <v>532</v>
      </c>
      <c r="H401" s="238">
        <v>19.600000000000001</v>
      </c>
      <c r="I401" s="239"/>
      <c r="J401" s="238">
        <f>ROUND(I401*H401,3)</f>
        <v>0</v>
      </c>
      <c r="K401" s="240"/>
      <c r="L401" s="41"/>
      <c r="M401" s="241" t="s">
        <v>1</v>
      </c>
      <c r="N401" s="242" t="s">
        <v>42</v>
      </c>
      <c r="O401" s="94"/>
      <c r="P401" s="243">
        <f>O401*H401</f>
        <v>0</v>
      </c>
      <c r="Q401" s="243">
        <v>0.00084999999999999995</v>
      </c>
      <c r="R401" s="243">
        <f>Q401*H401</f>
        <v>0.016660000000000001</v>
      </c>
      <c r="S401" s="243">
        <v>0</v>
      </c>
      <c r="T401" s="244">
        <f>S401*H401</f>
        <v>0</v>
      </c>
      <c r="U401" s="35"/>
      <c r="V401" s="35"/>
      <c r="W401" s="35"/>
      <c r="X401" s="35"/>
      <c r="Y401" s="35"/>
      <c r="Z401" s="35"/>
      <c r="AA401" s="35"/>
      <c r="AB401" s="35"/>
      <c r="AC401" s="35"/>
      <c r="AD401" s="35"/>
      <c r="AE401" s="35"/>
      <c r="AR401" s="245" t="s">
        <v>222</v>
      </c>
      <c r="AT401" s="245" t="s">
        <v>158</v>
      </c>
      <c r="AU401" s="245" t="s">
        <v>89</v>
      </c>
      <c r="AY401" s="14" t="s">
        <v>156</v>
      </c>
      <c r="BE401" s="246">
        <f>IF(N401="základná",J401,0)</f>
        <v>0</v>
      </c>
      <c r="BF401" s="246">
        <f>IF(N401="znížená",J401,0)</f>
        <v>0</v>
      </c>
      <c r="BG401" s="246">
        <f>IF(N401="zákl. prenesená",J401,0)</f>
        <v>0</v>
      </c>
      <c r="BH401" s="246">
        <f>IF(N401="zníž. prenesená",J401,0)</f>
        <v>0</v>
      </c>
      <c r="BI401" s="246">
        <f>IF(N401="nulová",J401,0)</f>
        <v>0</v>
      </c>
      <c r="BJ401" s="14" t="s">
        <v>89</v>
      </c>
      <c r="BK401" s="247">
        <f>ROUND(I401*H401,3)</f>
        <v>0</v>
      </c>
      <c r="BL401" s="14" t="s">
        <v>222</v>
      </c>
      <c r="BM401" s="245" t="s">
        <v>1132</v>
      </c>
    </row>
    <row r="402" s="2" customFormat="1" ht="16.5" customHeight="1">
      <c r="A402" s="35"/>
      <c r="B402" s="36"/>
      <c r="C402" s="248" t="s">
        <v>1133</v>
      </c>
      <c r="D402" s="248" t="s">
        <v>192</v>
      </c>
      <c r="E402" s="249" t="s">
        <v>1134</v>
      </c>
      <c r="F402" s="250" t="s">
        <v>1135</v>
      </c>
      <c r="G402" s="251" t="s">
        <v>161</v>
      </c>
      <c r="H402" s="252">
        <v>2.0379999999999998</v>
      </c>
      <c r="I402" s="253"/>
      <c r="J402" s="252">
        <f>ROUND(I402*H402,3)</f>
        <v>0</v>
      </c>
      <c r="K402" s="254"/>
      <c r="L402" s="255"/>
      <c r="M402" s="256" t="s">
        <v>1</v>
      </c>
      <c r="N402" s="257" t="s">
        <v>42</v>
      </c>
      <c r="O402" s="94"/>
      <c r="P402" s="243">
        <f>O402*H402</f>
        <v>0</v>
      </c>
      <c r="Q402" s="243">
        <v>0.018499999999999999</v>
      </c>
      <c r="R402" s="243">
        <f>Q402*H402</f>
        <v>0.037702999999999993</v>
      </c>
      <c r="S402" s="243">
        <v>0</v>
      </c>
      <c r="T402" s="244">
        <f>S402*H402</f>
        <v>0</v>
      </c>
      <c r="U402" s="35"/>
      <c r="V402" s="35"/>
      <c r="W402" s="35"/>
      <c r="X402" s="35"/>
      <c r="Y402" s="35"/>
      <c r="Z402" s="35"/>
      <c r="AA402" s="35"/>
      <c r="AB402" s="35"/>
      <c r="AC402" s="35"/>
      <c r="AD402" s="35"/>
      <c r="AE402" s="35"/>
      <c r="AR402" s="245" t="s">
        <v>288</v>
      </c>
      <c r="AT402" s="245" t="s">
        <v>192</v>
      </c>
      <c r="AU402" s="245" t="s">
        <v>89</v>
      </c>
      <c r="AY402" s="14" t="s">
        <v>156</v>
      </c>
      <c r="BE402" s="246">
        <f>IF(N402="základná",J402,0)</f>
        <v>0</v>
      </c>
      <c r="BF402" s="246">
        <f>IF(N402="znížená",J402,0)</f>
        <v>0</v>
      </c>
      <c r="BG402" s="246">
        <f>IF(N402="zákl. prenesená",J402,0)</f>
        <v>0</v>
      </c>
      <c r="BH402" s="246">
        <f>IF(N402="zníž. prenesená",J402,0)</f>
        <v>0</v>
      </c>
      <c r="BI402" s="246">
        <f>IF(N402="nulová",J402,0)</f>
        <v>0</v>
      </c>
      <c r="BJ402" s="14" t="s">
        <v>89</v>
      </c>
      <c r="BK402" s="247">
        <f>ROUND(I402*H402,3)</f>
        <v>0</v>
      </c>
      <c r="BL402" s="14" t="s">
        <v>222</v>
      </c>
      <c r="BM402" s="245" t="s">
        <v>1136</v>
      </c>
    </row>
    <row r="403" s="2" customFormat="1" ht="16.5" customHeight="1">
      <c r="A403" s="35"/>
      <c r="B403" s="36"/>
      <c r="C403" s="234" t="s">
        <v>1137</v>
      </c>
      <c r="D403" s="234" t="s">
        <v>158</v>
      </c>
      <c r="E403" s="235" t="s">
        <v>1138</v>
      </c>
      <c r="F403" s="236" t="s">
        <v>1139</v>
      </c>
      <c r="G403" s="237" t="s">
        <v>161</v>
      </c>
      <c r="H403" s="238">
        <v>39.539999999999999</v>
      </c>
      <c r="I403" s="239"/>
      <c r="J403" s="238">
        <f>ROUND(I403*H403,3)</f>
        <v>0</v>
      </c>
      <c r="K403" s="240"/>
      <c r="L403" s="41"/>
      <c r="M403" s="241" t="s">
        <v>1</v>
      </c>
      <c r="N403" s="242" t="s">
        <v>42</v>
      </c>
      <c r="O403" s="94"/>
      <c r="P403" s="243">
        <f>O403*H403</f>
        <v>0</v>
      </c>
      <c r="Q403" s="243">
        <v>0.0037799999999999999</v>
      </c>
      <c r="R403" s="243">
        <f>Q403*H403</f>
        <v>0.14946119999999999</v>
      </c>
      <c r="S403" s="243">
        <v>0</v>
      </c>
      <c r="T403" s="244">
        <f>S403*H403</f>
        <v>0</v>
      </c>
      <c r="U403" s="35"/>
      <c r="V403" s="35"/>
      <c r="W403" s="35"/>
      <c r="X403" s="35"/>
      <c r="Y403" s="35"/>
      <c r="Z403" s="35"/>
      <c r="AA403" s="35"/>
      <c r="AB403" s="35"/>
      <c r="AC403" s="35"/>
      <c r="AD403" s="35"/>
      <c r="AE403" s="35"/>
      <c r="AR403" s="245" t="s">
        <v>222</v>
      </c>
      <c r="AT403" s="245" t="s">
        <v>158</v>
      </c>
      <c r="AU403" s="245" t="s">
        <v>89</v>
      </c>
      <c r="AY403" s="14" t="s">
        <v>156</v>
      </c>
      <c r="BE403" s="246">
        <f>IF(N403="základná",J403,0)</f>
        <v>0</v>
      </c>
      <c r="BF403" s="246">
        <f>IF(N403="znížená",J403,0)</f>
        <v>0</v>
      </c>
      <c r="BG403" s="246">
        <f>IF(N403="zákl. prenesená",J403,0)</f>
        <v>0</v>
      </c>
      <c r="BH403" s="246">
        <f>IF(N403="zníž. prenesená",J403,0)</f>
        <v>0</v>
      </c>
      <c r="BI403" s="246">
        <f>IF(N403="nulová",J403,0)</f>
        <v>0</v>
      </c>
      <c r="BJ403" s="14" t="s">
        <v>89</v>
      </c>
      <c r="BK403" s="247">
        <f>ROUND(I403*H403,3)</f>
        <v>0</v>
      </c>
      <c r="BL403" s="14" t="s">
        <v>222</v>
      </c>
      <c r="BM403" s="245" t="s">
        <v>1140</v>
      </c>
    </row>
    <row r="404" s="2" customFormat="1" ht="16.5" customHeight="1">
      <c r="A404" s="35"/>
      <c r="B404" s="36"/>
      <c r="C404" s="248" t="s">
        <v>1141</v>
      </c>
      <c r="D404" s="248" t="s">
        <v>192</v>
      </c>
      <c r="E404" s="249" t="s">
        <v>1142</v>
      </c>
      <c r="F404" s="250" t="s">
        <v>1143</v>
      </c>
      <c r="G404" s="251" t="s">
        <v>161</v>
      </c>
      <c r="H404" s="252">
        <v>41.122</v>
      </c>
      <c r="I404" s="253"/>
      <c r="J404" s="252">
        <f>ROUND(I404*H404,3)</f>
        <v>0</v>
      </c>
      <c r="K404" s="254"/>
      <c r="L404" s="255"/>
      <c r="M404" s="256" t="s">
        <v>1</v>
      </c>
      <c r="N404" s="257" t="s">
        <v>42</v>
      </c>
      <c r="O404" s="94"/>
      <c r="P404" s="243">
        <f>O404*H404</f>
        <v>0</v>
      </c>
      <c r="Q404" s="243">
        <v>0.0178</v>
      </c>
      <c r="R404" s="243">
        <f>Q404*H404</f>
        <v>0.73197159999999994</v>
      </c>
      <c r="S404" s="243">
        <v>0</v>
      </c>
      <c r="T404" s="244">
        <f>S404*H404</f>
        <v>0</v>
      </c>
      <c r="U404" s="35"/>
      <c r="V404" s="35"/>
      <c r="W404" s="35"/>
      <c r="X404" s="35"/>
      <c r="Y404" s="35"/>
      <c r="Z404" s="35"/>
      <c r="AA404" s="35"/>
      <c r="AB404" s="35"/>
      <c r="AC404" s="35"/>
      <c r="AD404" s="35"/>
      <c r="AE404" s="35"/>
      <c r="AR404" s="245" t="s">
        <v>288</v>
      </c>
      <c r="AT404" s="245" t="s">
        <v>192</v>
      </c>
      <c r="AU404" s="245" t="s">
        <v>89</v>
      </c>
      <c r="AY404" s="14" t="s">
        <v>156</v>
      </c>
      <c r="BE404" s="246">
        <f>IF(N404="základná",J404,0)</f>
        <v>0</v>
      </c>
      <c r="BF404" s="246">
        <f>IF(N404="znížená",J404,0)</f>
        <v>0</v>
      </c>
      <c r="BG404" s="246">
        <f>IF(N404="zákl. prenesená",J404,0)</f>
        <v>0</v>
      </c>
      <c r="BH404" s="246">
        <f>IF(N404="zníž. prenesená",J404,0)</f>
        <v>0</v>
      </c>
      <c r="BI404" s="246">
        <f>IF(N404="nulová",J404,0)</f>
        <v>0</v>
      </c>
      <c r="BJ404" s="14" t="s">
        <v>89</v>
      </c>
      <c r="BK404" s="247">
        <f>ROUND(I404*H404,3)</f>
        <v>0</v>
      </c>
      <c r="BL404" s="14" t="s">
        <v>222</v>
      </c>
      <c r="BM404" s="245" t="s">
        <v>1144</v>
      </c>
    </row>
    <row r="405" s="2" customFormat="1" ht="24.15" customHeight="1">
      <c r="A405" s="35"/>
      <c r="B405" s="36"/>
      <c r="C405" s="234" t="s">
        <v>1145</v>
      </c>
      <c r="D405" s="234" t="s">
        <v>158</v>
      </c>
      <c r="E405" s="235" t="s">
        <v>1146</v>
      </c>
      <c r="F405" s="236" t="s">
        <v>1147</v>
      </c>
      <c r="G405" s="237" t="s">
        <v>161</v>
      </c>
      <c r="H405" s="238">
        <v>33.439999999999998</v>
      </c>
      <c r="I405" s="239"/>
      <c r="J405" s="238">
        <f>ROUND(I405*H405,3)</f>
        <v>0</v>
      </c>
      <c r="K405" s="240"/>
      <c r="L405" s="41"/>
      <c r="M405" s="241" t="s">
        <v>1</v>
      </c>
      <c r="N405" s="242" t="s">
        <v>42</v>
      </c>
      <c r="O405" s="94"/>
      <c r="P405" s="243">
        <f>O405*H405</f>
        <v>0</v>
      </c>
      <c r="Q405" s="243">
        <v>0.0032000000000000002</v>
      </c>
      <c r="R405" s="243">
        <f>Q405*H405</f>
        <v>0.10700799999999999</v>
      </c>
      <c r="S405" s="243">
        <v>0</v>
      </c>
      <c r="T405" s="244">
        <f>S405*H405</f>
        <v>0</v>
      </c>
      <c r="U405" s="35"/>
      <c r="V405" s="35"/>
      <c r="W405" s="35"/>
      <c r="X405" s="35"/>
      <c r="Y405" s="35"/>
      <c r="Z405" s="35"/>
      <c r="AA405" s="35"/>
      <c r="AB405" s="35"/>
      <c r="AC405" s="35"/>
      <c r="AD405" s="35"/>
      <c r="AE405" s="35"/>
      <c r="AR405" s="245" t="s">
        <v>222</v>
      </c>
      <c r="AT405" s="245" t="s">
        <v>158</v>
      </c>
      <c r="AU405" s="245" t="s">
        <v>89</v>
      </c>
      <c r="AY405" s="14" t="s">
        <v>156</v>
      </c>
      <c r="BE405" s="246">
        <f>IF(N405="základná",J405,0)</f>
        <v>0</v>
      </c>
      <c r="BF405" s="246">
        <f>IF(N405="znížená",J405,0)</f>
        <v>0</v>
      </c>
      <c r="BG405" s="246">
        <f>IF(N405="zákl. prenesená",J405,0)</f>
        <v>0</v>
      </c>
      <c r="BH405" s="246">
        <f>IF(N405="zníž. prenesená",J405,0)</f>
        <v>0</v>
      </c>
      <c r="BI405" s="246">
        <f>IF(N405="nulová",J405,0)</f>
        <v>0</v>
      </c>
      <c r="BJ405" s="14" t="s">
        <v>89</v>
      </c>
      <c r="BK405" s="247">
        <f>ROUND(I405*H405,3)</f>
        <v>0</v>
      </c>
      <c r="BL405" s="14" t="s">
        <v>222</v>
      </c>
      <c r="BM405" s="245" t="s">
        <v>1148</v>
      </c>
    </row>
    <row r="406" s="2" customFormat="1" ht="16.5" customHeight="1">
      <c r="A406" s="35"/>
      <c r="B406" s="36"/>
      <c r="C406" s="248" t="s">
        <v>1149</v>
      </c>
      <c r="D406" s="248" t="s">
        <v>192</v>
      </c>
      <c r="E406" s="249" t="s">
        <v>1150</v>
      </c>
      <c r="F406" s="250" t="s">
        <v>1151</v>
      </c>
      <c r="G406" s="251" t="s">
        <v>161</v>
      </c>
      <c r="H406" s="252">
        <v>102.898</v>
      </c>
      <c r="I406" s="253"/>
      <c r="J406" s="252">
        <f>ROUND(I406*H406,3)</f>
        <v>0</v>
      </c>
      <c r="K406" s="254"/>
      <c r="L406" s="255"/>
      <c r="M406" s="256" t="s">
        <v>1</v>
      </c>
      <c r="N406" s="257" t="s">
        <v>42</v>
      </c>
      <c r="O406" s="94"/>
      <c r="P406" s="243">
        <f>O406*H406</f>
        <v>0</v>
      </c>
      <c r="Q406" s="243">
        <v>0.0178</v>
      </c>
      <c r="R406" s="243">
        <f>Q406*H406</f>
        <v>1.8315843999999999</v>
      </c>
      <c r="S406" s="243">
        <v>0</v>
      </c>
      <c r="T406" s="244">
        <f>S406*H406</f>
        <v>0</v>
      </c>
      <c r="U406" s="35"/>
      <c r="V406" s="35"/>
      <c r="W406" s="35"/>
      <c r="X406" s="35"/>
      <c r="Y406" s="35"/>
      <c r="Z406" s="35"/>
      <c r="AA406" s="35"/>
      <c r="AB406" s="35"/>
      <c r="AC406" s="35"/>
      <c r="AD406" s="35"/>
      <c r="AE406" s="35"/>
      <c r="AR406" s="245" t="s">
        <v>288</v>
      </c>
      <c r="AT406" s="245" t="s">
        <v>192</v>
      </c>
      <c r="AU406" s="245" t="s">
        <v>89</v>
      </c>
      <c r="AY406" s="14" t="s">
        <v>156</v>
      </c>
      <c r="BE406" s="246">
        <f>IF(N406="základná",J406,0)</f>
        <v>0</v>
      </c>
      <c r="BF406" s="246">
        <f>IF(N406="znížená",J406,0)</f>
        <v>0</v>
      </c>
      <c r="BG406" s="246">
        <f>IF(N406="zákl. prenesená",J406,0)</f>
        <v>0</v>
      </c>
      <c r="BH406" s="246">
        <f>IF(N406="zníž. prenesená",J406,0)</f>
        <v>0</v>
      </c>
      <c r="BI406" s="246">
        <f>IF(N406="nulová",J406,0)</f>
        <v>0</v>
      </c>
      <c r="BJ406" s="14" t="s">
        <v>89</v>
      </c>
      <c r="BK406" s="247">
        <f>ROUND(I406*H406,3)</f>
        <v>0</v>
      </c>
      <c r="BL406" s="14" t="s">
        <v>222</v>
      </c>
      <c r="BM406" s="245" t="s">
        <v>1152</v>
      </c>
    </row>
    <row r="407" s="2" customFormat="1" ht="24.15" customHeight="1">
      <c r="A407" s="35"/>
      <c r="B407" s="36"/>
      <c r="C407" s="234" t="s">
        <v>1153</v>
      </c>
      <c r="D407" s="234" t="s">
        <v>158</v>
      </c>
      <c r="E407" s="235" t="s">
        <v>1154</v>
      </c>
      <c r="F407" s="236" t="s">
        <v>1155</v>
      </c>
      <c r="G407" s="237" t="s">
        <v>161</v>
      </c>
      <c r="H407" s="238">
        <v>65.5</v>
      </c>
      <c r="I407" s="239"/>
      <c r="J407" s="238">
        <f>ROUND(I407*H407,3)</f>
        <v>0</v>
      </c>
      <c r="K407" s="240"/>
      <c r="L407" s="41"/>
      <c r="M407" s="241" t="s">
        <v>1</v>
      </c>
      <c r="N407" s="242" t="s">
        <v>42</v>
      </c>
      <c r="O407" s="94"/>
      <c r="P407" s="243">
        <f>O407*H407</f>
        <v>0</v>
      </c>
      <c r="Q407" s="243">
        <v>0.0032000000000000002</v>
      </c>
      <c r="R407" s="243">
        <f>Q407*H407</f>
        <v>0.20960000000000001</v>
      </c>
      <c r="S407" s="243">
        <v>0</v>
      </c>
      <c r="T407" s="244">
        <f>S407*H407</f>
        <v>0</v>
      </c>
      <c r="U407" s="35"/>
      <c r="V407" s="35"/>
      <c r="W407" s="35"/>
      <c r="X407" s="35"/>
      <c r="Y407" s="35"/>
      <c r="Z407" s="35"/>
      <c r="AA407" s="35"/>
      <c r="AB407" s="35"/>
      <c r="AC407" s="35"/>
      <c r="AD407" s="35"/>
      <c r="AE407" s="35"/>
      <c r="AR407" s="245" t="s">
        <v>222</v>
      </c>
      <c r="AT407" s="245" t="s">
        <v>158</v>
      </c>
      <c r="AU407" s="245" t="s">
        <v>89</v>
      </c>
      <c r="AY407" s="14" t="s">
        <v>156</v>
      </c>
      <c r="BE407" s="246">
        <f>IF(N407="základná",J407,0)</f>
        <v>0</v>
      </c>
      <c r="BF407" s="246">
        <f>IF(N407="znížená",J407,0)</f>
        <v>0</v>
      </c>
      <c r="BG407" s="246">
        <f>IF(N407="zákl. prenesená",J407,0)</f>
        <v>0</v>
      </c>
      <c r="BH407" s="246">
        <f>IF(N407="zníž. prenesená",J407,0)</f>
        <v>0</v>
      </c>
      <c r="BI407" s="246">
        <f>IF(N407="nulová",J407,0)</f>
        <v>0</v>
      </c>
      <c r="BJ407" s="14" t="s">
        <v>89</v>
      </c>
      <c r="BK407" s="247">
        <f>ROUND(I407*H407,3)</f>
        <v>0</v>
      </c>
      <c r="BL407" s="14" t="s">
        <v>222</v>
      </c>
      <c r="BM407" s="245" t="s">
        <v>1156</v>
      </c>
    </row>
    <row r="408" s="2" customFormat="1" ht="24.15" customHeight="1">
      <c r="A408" s="35"/>
      <c r="B408" s="36"/>
      <c r="C408" s="248" t="s">
        <v>1157</v>
      </c>
      <c r="D408" s="248" t="s">
        <v>192</v>
      </c>
      <c r="E408" s="249" t="s">
        <v>1158</v>
      </c>
      <c r="F408" s="250" t="s">
        <v>1159</v>
      </c>
      <c r="G408" s="251" t="s">
        <v>161</v>
      </c>
      <c r="H408" s="252">
        <v>68.120000000000005</v>
      </c>
      <c r="I408" s="253"/>
      <c r="J408" s="252">
        <f>ROUND(I408*H408,3)</f>
        <v>0</v>
      </c>
      <c r="K408" s="254"/>
      <c r="L408" s="255"/>
      <c r="M408" s="256" t="s">
        <v>1</v>
      </c>
      <c r="N408" s="257" t="s">
        <v>42</v>
      </c>
      <c r="O408" s="94"/>
      <c r="P408" s="243">
        <f>O408*H408</f>
        <v>0</v>
      </c>
      <c r="Q408" s="243">
        <v>0.0178</v>
      </c>
      <c r="R408" s="243">
        <f>Q408*H408</f>
        <v>1.2125360000000001</v>
      </c>
      <c r="S408" s="243">
        <v>0</v>
      </c>
      <c r="T408" s="244">
        <f>S408*H408</f>
        <v>0</v>
      </c>
      <c r="U408" s="35"/>
      <c r="V408" s="35"/>
      <c r="W408" s="35"/>
      <c r="X408" s="35"/>
      <c r="Y408" s="35"/>
      <c r="Z408" s="35"/>
      <c r="AA408" s="35"/>
      <c r="AB408" s="35"/>
      <c r="AC408" s="35"/>
      <c r="AD408" s="35"/>
      <c r="AE408" s="35"/>
      <c r="AR408" s="245" t="s">
        <v>288</v>
      </c>
      <c r="AT408" s="245" t="s">
        <v>192</v>
      </c>
      <c r="AU408" s="245" t="s">
        <v>89</v>
      </c>
      <c r="AY408" s="14" t="s">
        <v>156</v>
      </c>
      <c r="BE408" s="246">
        <f>IF(N408="základná",J408,0)</f>
        <v>0</v>
      </c>
      <c r="BF408" s="246">
        <f>IF(N408="znížená",J408,0)</f>
        <v>0</v>
      </c>
      <c r="BG408" s="246">
        <f>IF(N408="zákl. prenesená",J408,0)</f>
        <v>0</v>
      </c>
      <c r="BH408" s="246">
        <f>IF(N408="zníž. prenesená",J408,0)</f>
        <v>0</v>
      </c>
      <c r="BI408" s="246">
        <f>IF(N408="nulová",J408,0)</f>
        <v>0</v>
      </c>
      <c r="BJ408" s="14" t="s">
        <v>89</v>
      </c>
      <c r="BK408" s="247">
        <f>ROUND(I408*H408,3)</f>
        <v>0</v>
      </c>
      <c r="BL408" s="14" t="s">
        <v>222</v>
      </c>
      <c r="BM408" s="245" t="s">
        <v>1160</v>
      </c>
    </row>
    <row r="409" s="2" customFormat="1" ht="24.15" customHeight="1">
      <c r="A409" s="35"/>
      <c r="B409" s="36"/>
      <c r="C409" s="234" t="s">
        <v>1161</v>
      </c>
      <c r="D409" s="234" t="s">
        <v>158</v>
      </c>
      <c r="E409" s="235" t="s">
        <v>1162</v>
      </c>
      <c r="F409" s="236" t="s">
        <v>1163</v>
      </c>
      <c r="G409" s="237" t="s">
        <v>702</v>
      </c>
      <c r="H409" s="239"/>
      <c r="I409" s="239"/>
      <c r="J409" s="238">
        <f>ROUND(I409*H409,3)</f>
        <v>0</v>
      </c>
      <c r="K409" s="240"/>
      <c r="L409" s="41"/>
      <c r="M409" s="241" t="s">
        <v>1</v>
      </c>
      <c r="N409" s="242" t="s">
        <v>42</v>
      </c>
      <c r="O409" s="94"/>
      <c r="P409" s="243">
        <f>O409*H409</f>
        <v>0</v>
      </c>
      <c r="Q409" s="243">
        <v>0</v>
      </c>
      <c r="R409" s="243">
        <f>Q409*H409</f>
        <v>0</v>
      </c>
      <c r="S409" s="243">
        <v>0</v>
      </c>
      <c r="T409" s="244">
        <f>S409*H409</f>
        <v>0</v>
      </c>
      <c r="U409" s="35"/>
      <c r="V409" s="35"/>
      <c r="W409" s="35"/>
      <c r="X409" s="35"/>
      <c r="Y409" s="35"/>
      <c r="Z409" s="35"/>
      <c r="AA409" s="35"/>
      <c r="AB409" s="35"/>
      <c r="AC409" s="35"/>
      <c r="AD409" s="35"/>
      <c r="AE409" s="35"/>
      <c r="AR409" s="245" t="s">
        <v>222</v>
      </c>
      <c r="AT409" s="245" t="s">
        <v>158</v>
      </c>
      <c r="AU409" s="245" t="s">
        <v>89</v>
      </c>
      <c r="AY409" s="14" t="s">
        <v>156</v>
      </c>
      <c r="BE409" s="246">
        <f>IF(N409="základná",J409,0)</f>
        <v>0</v>
      </c>
      <c r="BF409" s="246">
        <f>IF(N409="znížená",J409,0)</f>
        <v>0</v>
      </c>
      <c r="BG409" s="246">
        <f>IF(N409="zákl. prenesená",J409,0)</f>
        <v>0</v>
      </c>
      <c r="BH409" s="246">
        <f>IF(N409="zníž. prenesená",J409,0)</f>
        <v>0</v>
      </c>
      <c r="BI409" s="246">
        <f>IF(N409="nulová",J409,0)</f>
        <v>0</v>
      </c>
      <c r="BJ409" s="14" t="s">
        <v>89</v>
      </c>
      <c r="BK409" s="247">
        <f>ROUND(I409*H409,3)</f>
        <v>0</v>
      </c>
      <c r="BL409" s="14" t="s">
        <v>222</v>
      </c>
      <c r="BM409" s="245" t="s">
        <v>1164</v>
      </c>
    </row>
    <row r="410" s="12" customFormat="1" ht="22.8" customHeight="1">
      <c r="A410" s="12"/>
      <c r="B410" s="218"/>
      <c r="C410" s="219"/>
      <c r="D410" s="220" t="s">
        <v>75</v>
      </c>
      <c r="E410" s="232" t="s">
        <v>1165</v>
      </c>
      <c r="F410" s="232" t="s">
        <v>1166</v>
      </c>
      <c r="G410" s="219"/>
      <c r="H410" s="219"/>
      <c r="I410" s="222"/>
      <c r="J410" s="233">
        <f>BK410</f>
        <v>0</v>
      </c>
      <c r="K410" s="219"/>
      <c r="L410" s="224"/>
      <c r="M410" s="225"/>
      <c r="N410" s="226"/>
      <c r="O410" s="226"/>
      <c r="P410" s="227">
        <f>SUM(P411:P419)</f>
        <v>0</v>
      </c>
      <c r="Q410" s="226"/>
      <c r="R410" s="227">
        <f>SUM(R411:R419)</f>
        <v>0.81143266000000003</v>
      </c>
      <c r="S410" s="226"/>
      <c r="T410" s="228">
        <f>SUM(T411:T419)</f>
        <v>0.036159999999999998</v>
      </c>
      <c r="U410" s="12"/>
      <c r="V410" s="12"/>
      <c r="W410" s="12"/>
      <c r="X410" s="12"/>
      <c r="Y410" s="12"/>
      <c r="Z410" s="12"/>
      <c r="AA410" s="12"/>
      <c r="AB410" s="12"/>
      <c r="AC410" s="12"/>
      <c r="AD410" s="12"/>
      <c r="AE410" s="12"/>
      <c r="AR410" s="229" t="s">
        <v>89</v>
      </c>
      <c r="AT410" s="230" t="s">
        <v>75</v>
      </c>
      <c r="AU410" s="230" t="s">
        <v>83</v>
      </c>
      <c r="AY410" s="229" t="s">
        <v>156</v>
      </c>
      <c r="BK410" s="231">
        <f>SUM(BK411:BK419)</f>
        <v>0</v>
      </c>
    </row>
    <row r="411" s="2" customFormat="1" ht="16.5" customHeight="1">
      <c r="A411" s="35"/>
      <c r="B411" s="36"/>
      <c r="C411" s="234" t="s">
        <v>1167</v>
      </c>
      <c r="D411" s="234" t="s">
        <v>158</v>
      </c>
      <c r="E411" s="235" t="s">
        <v>1168</v>
      </c>
      <c r="F411" s="236" t="s">
        <v>1169</v>
      </c>
      <c r="G411" s="237" t="s">
        <v>532</v>
      </c>
      <c r="H411" s="238">
        <v>21.199999999999999</v>
      </c>
      <c r="I411" s="239"/>
      <c r="J411" s="238">
        <f>ROUND(I411*H411,3)</f>
        <v>0</v>
      </c>
      <c r="K411" s="240"/>
      <c r="L411" s="41"/>
      <c r="M411" s="241" t="s">
        <v>1</v>
      </c>
      <c r="N411" s="242" t="s">
        <v>42</v>
      </c>
      <c r="O411" s="94"/>
      <c r="P411" s="243">
        <f>O411*H411</f>
        <v>0</v>
      </c>
      <c r="Q411" s="243">
        <v>0</v>
      </c>
      <c r="R411" s="243">
        <f>Q411*H411</f>
        <v>0</v>
      </c>
      <c r="S411" s="243">
        <v>0.001</v>
      </c>
      <c r="T411" s="244">
        <f>S411*H411</f>
        <v>0.0212</v>
      </c>
      <c r="U411" s="35"/>
      <c r="V411" s="35"/>
      <c r="W411" s="35"/>
      <c r="X411" s="35"/>
      <c r="Y411" s="35"/>
      <c r="Z411" s="35"/>
      <c r="AA411" s="35"/>
      <c r="AB411" s="35"/>
      <c r="AC411" s="35"/>
      <c r="AD411" s="35"/>
      <c r="AE411" s="35"/>
      <c r="AR411" s="245" t="s">
        <v>222</v>
      </c>
      <c r="AT411" s="245" t="s">
        <v>158</v>
      </c>
      <c r="AU411" s="245" t="s">
        <v>89</v>
      </c>
      <c r="AY411" s="14" t="s">
        <v>156</v>
      </c>
      <c r="BE411" s="246">
        <f>IF(N411="základná",J411,0)</f>
        <v>0</v>
      </c>
      <c r="BF411" s="246">
        <f>IF(N411="znížená",J411,0)</f>
        <v>0</v>
      </c>
      <c r="BG411" s="246">
        <f>IF(N411="zákl. prenesená",J411,0)</f>
        <v>0</v>
      </c>
      <c r="BH411" s="246">
        <f>IF(N411="zníž. prenesená",J411,0)</f>
        <v>0</v>
      </c>
      <c r="BI411" s="246">
        <f>IF(N411="nulová",J411,0)</f>
        <v>0</v>
      </c>
      <c r="BJ411" s="14" t="s">
        <v>89</v>
      </c>
      <c r="BK411" s="247">
        <f>ROUND(I411*H411,3)</f>
        <v>0</v>
      </c>
      <c r="BL411" s="14" t="s">
        <v>222</v>
      </c>
      <c r="BM411" s="245" t="s">
        <v>1170</v>
      </c>
    </row>
    <row r="412" s="2" customFormat="1" ht="16.5" customHeight="1">
      <c r="A412" s="35"/>
      <c r="B412" s="36"/>
      <c r="C412" s="234" t="s">
        <v>1171</v>
      </c>
      <c r="D412" s="234" t="s">
        <v>158</v>
      </c>
      <c r="E412" s="235" t="s">
        <v>1172</v>
      </c>
      <c r="F412" s="236" t="s">
        <v>1173</v>
      </c>
      <c r="G412" s="237" t="s">
        <v>532</v>
      </c>
      <c r="H412" s="238">
        <v>84.25</v>
      </c>
      <c r="I412" s="239"/>
      <c r="J412" s="238">
        <f>ROUND(I412*H412,3)</f>
        <v>0</v>
      </c>
      <c r="K412" s="240"/>
      <c r="L412" s="41"/>
      <c r="M412" s="241" t="s">
        <v>1</v>
      </c>
      <c r="N412" s="242" t="s">
        <v>42</v>
      </c>
      <c r="O412" s="94"/>
      <c r="P412" s="243">
        <f>O412*H412</f>
        <v>0</v>
      </c>
      <c r="Q412" s="243">
        <v>4.0000000000000003E-05</v>
      </c>
      <c r="R412" s="243">
        <f>Q412*H412</f>
        <v>0.0033700000000000002</v>
      </c>
      <c r="S412" s="243">
        <v>0</v>
      </c>
      <c r="T412" s="244">
        <f>S412*H412</f>
        <v>0</v>
      </c>
      <c r="U412" s="35"/>
      <c r="V412" s="35"/>
      <c r="W412" s="35"/>
      <c r="X412" s="35"/>
      <c r="Y412" s="35"/>
      <c r="Z412" s="35"/>
      <c r="AA412" s="35"/>
      <c r="AB412" s="35"/>
      <c r="AC412" s="35"/>
      <c r="AD412" s="35"/>
      <c r="AE412" s="35"/>
      <c r="AR412" s="245" t="s">
        <v>222</v>
      </c>
      <c r="AT412" s="245" t="s">
        <v>158</v>
      </c>
      <c r="AU412" s="245" t="s">
        <v>89</v>
      </c>
      <c r="AY412" s="14" t="s">
        <v>156</v>
      </c>
      <c r="BE412" s="246">
        <f>IF(N412="základná",J412,0)</f>
        <v>0</v>
      </c>
      <c r="BF412" s="246">
        <f>IF(N412="znížená",J412,0)</f>
        <v>0</v>
      </c>
      <c r="BG412" s="246">
        <f>IF(N412="zákl. prenesená",J412,0)</f>
        <v>0</v>
      </c>
      <c r="BH412" s="246">
        <f>IF(N412="zníž. prenesená",J412,0)</f>
        <v>0</v>
      </c>
      <c r="BI412" s="246">
        <f>IF(N412="nulová",J412,0)</f>
        <v>0</v>
      </c>
      <c r="BJ412" s="14" t="s">
        <v>89</v>
      </c>
      <c r="BK412" s="247">
        <f>ROUND(I412*H412,3)</f>
        <v>0</v>
      </c>
      <c r="BL412" s="14" t="s">
        <v>222</v>
      </c>
      <c r="BM412" s="245" t="s">
        <v>1174</v>
      </c>
    </row>
    <row r="413" s="2" customFormat="1" ht="16.5" customHeight="1">
      <c r="A413" s="35"/>
      <c r="B413" s="36"/>
      <c r="C413" s="248" t="s">
        <v>1175</v>
      </c>
      <c r="D413" s="248" t="s">
        <v>192</v>
      </c>
      <c r="E413" s="249" t="s">
        <v>1176</v>
      </c>
      <c r="F413" s="250" t="s">
        <v>1177</v>
      </c>
      <c r="G413" s="251" t="s">
        <v>1178</v>
      </c>
      <c r="H413" s="252">
        <v>104.265</v>
      </c>
      <c r="I413" s="253"/>
      <c r="J413" s="252">
        <f>ROUND(I413*H413,3)</f>
        <v>0</v>
      </c>
      <c r="K413" s="254"/>
      <c r="L413" s="255"/>
      <c r="M413" s="256" t="s">
        <v>1</v>
      </c>
      <c r="N413" s="257" t="s">
        <v>42</v>
      </c>
      <c r="O413" s="94"/>
      <c r="P413" s="243">
        <f>O413*H413</f>
        <v>0</v>
      </c>
      <c r="Q413" s="243">
        <v>0.0033999999999999998</v>
      </c>
      <c r="R413" s="243">
        <f>Q413*H413</f>
        <v>0.35450099999999996</v>
      </c>
      <c r="S413" s="243">
        <v>0</v>
      </c>
      <c r="T413" s="244">
        <f>S413*H413</f>
        <v>0</v>
      </c>
      <c r="U413" s="35"/>
      <c r="V413" s="35"/>
      <c r="W413" s="35"/>
      <c r="X413" s="35"/>
      <c r="Y413" s="35"/>
      <c r="Z413" s="35"/>
      <c r="AA413" s="35"/>
      <c r="AB413" s="35"/>
      <c r="AC413" s="35"/>
      <c r="AD413" s="35"/>
      <c r="AE413" s="35"/>
      <c r="AR413" s="245" t="s">
        <v>288</v>
      </c>
      <c r="AT413" s="245" t="s">
        <v>192</v>
      </c>
      <c r="AU413" s="245" t="s">
        <v>89</v>
      </c>
      <c r="AY413" s="14" t="s">
        <v>156</v>
      </c>
      <c r="BE413" s="246">
        <f>IF(N413="základná",J413,0)</f>
        <v>0</v>
      </c>
      <c r="BF413" s="246">
        <f>IF(N413="znížená",J413,0)</f>
        <v>0</v>
      </c>
      <c r="BG413" s="246">
        <f>IF(N413="zákl. prenesená",J413,0)</f>
        <v>0</v>
      </c>
      <c r="BH413" s="246">
        <f>IF(N413="zníž. prenesená",J413,0)</f>
        <v>0</v>
      </c>
      <c r="BI413" s="246">
        <f>IF(N413="nulová",J413,0)</f>
        <v>0</v>
      </c>
      <c r="BJ413" s="14" t="s">
        <v>89</v>
      </c>
      <c r="BK413" s="247">
        <f>ROUND(I413*H413,3)</f>
        <v>0</v>
      </c>
      <c r="BL413" s="14" t="s">
        <v>222</v>
      </c>
      <c r="BM413" s="245" t="s">
        <v>1179</v>
      </c>
    </row>
    <row r="414" s="2" customFormat="1" ht="24.15" customHeight="1">
      <c r="A414" s="35"/>
      <c r="B414" s="36"/>
      <c r="C414" s="234" t="s">
        <v>1180</v>
      </c>
      <c r="D414" s="234" t="s">
        <v>158</v>
      </c>
      <c r="E414" s="235" t="s">
        <v>1181</v>
      </c>
      <c r="F414" s="236" t="s">
        <v>1182</v>
      </c>
      <c r="G414" s="237" t="s">
        <v>161</v>
      </c>
      <c r="H414" s="238">
        <v>121.06</v>
      </c>
      <c r="I414" s="239"/>
      <c r="J414" s="238">
        <f>ROUND(I414*H414,3)</f>
        <v>0</v>
      </c>
      <c r="K414" s="240"/>
      <c r="L414" s="41"/>
      <c r="M414" s="241" t="s">
        <v>1</v>
      </c>
      <c r="N414" s="242" t="s">
        <v>42</v>
      </c>
      <c r="O414" s="94"/>
      <c r="P414" s="243">
        <f>O414*H414</f>
        <v>0</v>
      </c>
      <c r="Q414" s="243">
        <v>0.00029999999999999997</v>
      </c>
      <c r="R414" s="243">
        <f>Q414*H414</f>
        <v>0.036317999999999996</v>
      </c>
      <c r="S414" s="243">
        <v>0</v>
      </c>
      <c r="T414" s="244">
        <f>S414*H414</f>
        <v>0</v>
      </c>
      <c r="U414" s="35"/>
      <c r="V414" s="35"/>
      <c r="W414" s="35"/>
      <c r="X414" s="35"/>
      <c r="Y414" s="35"/>
      <c r="Z414" s="35"/>
      <c r="AA414" s="35"/>
      <c r="AB414" s="35"/>
      <c r="AC414" s="35"/>
      <c r="AD414" s="35"/>
      <c r="AE414" s="35"/>
      <c r="AR414" s="245" t="s">
        <v>222</v>
      </c>
      <c r="AT414" s="245" t="s">
        <v>158</v>
      </c>
      <c r="AU414" s="245" t="s">
        <v>89</v>
      </c>
      <c r="AY414" s="14" t="s">
        <v>156</v>
      </c>
      <c r="BE414" s="246">
        <f>IF(N414="základná",J414,0)</f>
        <v>0</v>
      </c>
      <c r="BF414" s="246">
        <f>IF(N414="znížená",J414,0)</f>
        <v>0</v>
      </c>
      <c r="BG414" s="246">
        <f>IF(N414="zákl. prenesená",J414,0)</f>
        <v>0</v>
      </c>
      <c r="BH414" s="246">
        <f>IF(N414="zníž. prenesená",J414,0)</f>
        <v>0</v>
      </c>
      <c r="BI414" s="246">
        <f>IF(N414="nulová",J414,0)</f>
        <v>0</v>
      </c>
      <c r="BJ414" s="14" t="s">
        <v>89</v>
      </c>
      <c r="BK414" s="247">
        <f>ROUND(I414*H414,3)</f>
        <v>0</v>
      </c>
      <c r="BL414" s="14" t="s">
        <v>222</v>
      </c>
      <c r="BM414" s="245" t="s">
        <v>1183</v>
      </c>
    </row>
    <row r="415" s="2" customFormat="1" ht="16.5" customHeight="1">
      <c r="A415" s="35"/>
      <c r="B415" s="36"/>
      <c r="C415" s="248" t="s">
        <v>1184</v>
      </c>
      <c r="D415" s="248" t="s">
        <v>192</v>
      </c>
      <c r="E415" s="249" t="s">
        <v>1185</v>
      </c>
      <c r="F415" s="250" t="s">
        <v>1186</v>
      </c>
      <c r="G415" s="251" t="s">
        <v>161</v>
      </c>
      <c r="H415" s="252">
        <v>124.69199999999999</v>
      </c>
      <c r="I415" s="253"/>
      <c r="J415" s="252">
        <f>ROUND(I415*H415,3)</f>
        <v>0</v>
      </c>
      <c r="K415" s="254"/>
      <c r="L415" s="255"/>
      <c r="M415" s="256" t="s">
        <v>1</v>
      </c>
      <c r="N415" s="257" t="s">
        <v>42</v>
      </c>
      <c r="O415" s="94"/>
      <c r="P415" s="243">
        <f>O415*H415</f>
        <v>0</v>
      </c>
      <c r="Q415" s="243">
        <v>0.0030000000000000001</v>
      </c>
      <c r="R415" s="243">
        <f>Q415*H415</f>
        <v>0.37407599999999996</v>
      </c>
      <c r="S415" s="243">
        <v>0</v>
      </c>
      <c r="T415" s="244">
        <f>S415*H415</f>
        <v>0</v>
      </c>
      <c r="U415" s="35"/>
      <c r="V415" s="35"/>
      <c r="W415" s="35"/>
      <c r="X415" s="35"/>
      <c r="Y415" s="35"/>
      <c r="Z415" s="35"/>
      <c r="AA415" s="35"/>
      <c r="AB415" s="35"/>
      <c r="AC415" s="35"/>
      <c r="AD415" s="35"/>
      <c r="AE415" s="35"/>
      <c r="AR415" s="245" t="s">
        <v>288</v>
      </c>
      <c r="AT415" s="245" t="s">
        <v>192</v>
      </c>
      <c r="AU415" s="245" t="s">
        <v>89</v>
      </c>
      <c r="AY415" s="14" t="s">
        <v>156</v>
      </c>
      <c r="BE415" s="246">
        <f>IF(N415="základná",J415,0)</f>
        <v>0</v>
      </c>
      <c r="BF415" s="246">
        <f>IF(N415="znížená",J415,0)</f>
        <v>0</v>
      </c>
      <c r="BG415" s="246">
        <f>IF(N415="zákl. prenesená",J415,0)</f>
        <v>0</v>
      </c>
      <c r="BH415" s="246">
        <f>IF(N415="zníž. prenesená",J415,0)</f>
        <v>0</v>
      </c>
      <c r="BI415" s="246">
        <f>IF(N415="nulová",J415,0)</f>
        <v>0</v>
      </c>
      <c r="BJ415" s="14" t="s">
        <v>89</v>
      </c>
      <c r="BK415" s="247">
        <f>ROUND(I415*H415,3)</f>
        <v>0</v>
      </c>
      <c r="BL415" s="14" t="s">
        <v>222</v>
      </c>
      <c r="BM415" s="245" t="s">
        <v>1187</v>
      </c>
    </row>
    <row r="416" s="2" customFormat="1" ht="24.15" customHeight="1">
      <c r="A416" s="35"/>
      <c r="B416" s="36"/>
      <c r="C416" s="234" t="s">
        <v>1188</v>
      </c>
      <c r="D416" s="234" t="s">
        <v>158</v>
      </c>
      <c r="E416" s="235" t="s">
        <v>1189</v>
      </c>
      <c r="F416" s="236" t="s">
        <v>1190</v>
      </c>
      <c r="G416" s="237" t="s">
        <v>161</v>
      </c>
      <c r="H416" s="238">
        <v>14.960000000000001</v>
      </c>
      <c r="I416" s="239"/>
      <c r="J416" s="238">
        <f>ROUND(I416*H416,3)</f>
        <v>0</v>
      </c>
      <c r="K416" s="240"/>
      <c r="L416" s="41"/>
      <c r="M416" s="241" t="s">
        <v>1</v>
      </c>
      <c r="N416" s="242" t="s">
        <v>42</v>
      </c>
      <c r="O416" s="94"/>
      <c r="P416" s="243">
        <f>O416*H416</f>
        <v>0</v>
      </c>
      <c r="Q416" s="243">
        <v>0</v>
      </c>
      <c r="R416" s="243">
        <f>Q416*H416</f>
        <v>0</v>
      </c>
      <c r="S416" s="243">
        <v>0.001</v>
      </c>
      <c r="T416" s="244">
        <f>S416*H416</f>
        <v>0.014960000000000001</v>
      </c>
      <c r="U416" s="35"/>
      <c r="V416" s="35"/>
      <c r="W416" s="35"/>
      <c r="X416" s="35"/>
      <c r="Y416" s="35"/>
      <c r="Z416" s="35"/>
      <c r="AA416" s="35"/>
      <c r="AB416" s="35"/>
      <c r="AC416" s="35"/>
      <c r="AD416" s="35"/>
      <c r="AE416" s="35"/>
      <c r="AR416" s="245" t="s">
        <v>222</v>
      </c>
      <c r="AT416" s="245" t="s">
        <v>158</v>
      </c>
      <c r="AU416" s="245" t="s">
        <v>89</v>
      </c>
      <c r="AY416" s="14" t="s">
        <v>156</v>
      </c>
      <c r="BE416" s="246">
        <f>IF(N416="základná",J416,0)</f>
        <v>0</v>
      </c>
      <c r="BF416" s="246">
        <f>IF(N416="znížená",J416,0)</f>
        <v>0</v>
      </c>
      <c r="BG416" s="246">
        <f>IF(N416="zákl. prenesená",J416,0)</f>
        <v>0</v>
      </c>
      <c r="BH416" s="246">
        <f>IF(N416="zníž. prenesená",J416,0)</f>
        <v>0</v>
      </c>
      <c r="BI416" s="246">
        <f>IF(N416="nulová",J416,0)</f>
        <v>0</v>
      </c>
      <c r="BJ416" s="14" t="s">
        <v>89</v>
      </c>
      <c r="BK416" s="247">
        <f>ROUND(I416*H416,3)</f>
        <v>0</v>
      </c>
      <c r="BL416" s="14" t="s">
        <v>222</v>
      </c>
      <c r="BM416" s="245" t="s">
        <v>1191</v>
      </c>
    </row>
    <row r="417" s="2" customFormat="1" ht="24.15" customHeight="1">
      <c r="A417" s="35"/>
      <c r="B417" s="36"/>
      <c r="C417" s="234" t="s">
        <v>1192</v>
      </c>
      <c r="D417" s="234" t="s">
        <v>158</v>
      </c>
      <c r="E417" s="235" t="s">
        <v>1193</v>
      </c>
      <c r="F417" s="236" t="s">
        <v>1194</v>
      </c>
      <c r="G417" s="237" t="s">
        <v>161</v>
      </c>
      <c r="H417" s="238">
        <v>70.882999999999996</v>
      </c>
      <c r="I417" s="239"/>
      <c r="J417" s="238">
        <f>ROUND(I417*H417,3)</f>
        <v>0</v>
      </c>
      <c r="K417" s="240"/>
      <c r="L417" s="41"/>
      <c r="M417" s="241" t="s">
        <v>1</v>
      </c>
      <c r="N417" s="242" t="s">
        <v>42</v>
      </c>
      <c r="O417" s="94"/>
      <c r="P417" s="243">
        <f>O417*H417</f>
        <v>0</v>
      </c>
      <c r="Q417" s="243">
        <v>0</v>
      </c>
      <c r="R417" s="243">
        <f>Q417*H417</f>
        <v>0</v>
      </c>
      <c r="S417" s="243">
        <v>0</v>
      </c>
      <c r="T417" s="244">
        <f>S417*H417</f>
        <v>0</v>
      </c>
      <c r="U417" s="35"/>
      <c r="V417" s="35"/>
      <c r="W417" s="35"/>
      <c r="X417" s="35"/>
      <c r="Y417" s="35"/>
      <c r="Z417" s="35"/>
      <c r="AA417" s="35"/>
      <c r="AB417" s="35"/>
      <c r="AC417" s="35"/>
      <c r="AD417" s="35"/>
      <c r="AE417" s="35"/>
      <c r="AR417" s="245" t="s">
        <v>222</v>
      </c>
      <c r="AT417" s="245" t="s">
        <v>158</v>
      </c>
      <c r="AU417" s="245" t="s">
        <v>89</v>
      </c>
      <c r="AY417" s="14" t="s">
        <v>156</v>
      </c>
      <c r="BE417" s="246">
        <f>IF(N417="základná",J417,0)</f>
        <v>0</v>
      </c>
      <c r="BF417" s="246">
        <f>IF(N417="znížená",J417,0)</f>
        <v>0</v>
      </c>
      <c r="BG417" s="246">
        <f>IF(N417="zákl. prenesená",J417,0)</f>
        <v>0</v>
      </c>
      <c r="BH417" s="246">
        <f>IF(N417="zníž. prenesená",J417,0)</f>
        <v>0</v>
      </c>
      <c r="BI417" s="246">
        <f>IF(N417="nulová",J417,0)</f>
        <v>0</v>
      </c>
      <c r="BJ417" s="14" t="s">
        <v>89</v>
      </c>
      <c r="BK417" s="247">
        <f>ROUND(I417*H417,3)</f>
        <v>0</v>
      </c>
      <c r="BL417" s="14" t="s">
        <v>222</v>
      </c>
      <c r="BM417" s="245" t="s">
        <v>1195</v>
      </c>
    </row>
    <row r="418" s="2" customFormat="1" ht="16.5" customHeight="1">
      <c r="A418" s="35"/>
      <c r="B418" s="36"/>
      <c r="C418" s="248" t="s">
        <v>1196</v>
      </c>
      <c r="D418" s="248" t="s">
        <v>192</v>
      </c>
      <c r="E418" s="249" t="s">
        <v>1197</v>
      </c>
      <c r="F418" s="250" t="s">
        <v>1198</v>
      </c>
      <c r="G418" s="251" t="s">
        <v>161</v>
      </c>
      <c r="H418" s="252">
        <v>74.427000000000007</v>
      </c>
      <c r="I418" s="253"/>
      <c r="J418" s="252">
        <f>ROUND(I418*H418,3)</f>
        <v>0</v>
      </c>
      <c r="K418" s="254"/>
      <c r="L418" s="255"/>
      <c r="M418" s="256" t="s">
        <v>1</v>
      </c>
      <c r="N418" s="257" t="s">
        <v>42</v>
      </c>
      <c r="O418" s="94"/>
      <c r="P418" s="243">
        <f>O418*H418</f>
        <v>0</v>
      </c>
      <c r="Q418" s="243">
        <v>0.00058</v>
      </c>
      <c r="R418" s="243">
        <f>Q418*H418</f>
        <v>0.043167660000000004</v>
      </c>
      <c r="S418" s="243">
        <v>0</v>
      </c>
      <c r="T418" s="244">
        <f>S418*H418</f>
        <v>0</v>
      </c>
      <c r="U418" s="35"/>
      <c r="V418" s="35"/>
      <c r="W418" s="35"/>
      <c r="X418" s="35"/>
      <c r="Y418" s="35"/>
      <c r="Z418" s="35"/>
      <c r="AA418" s="35"/>
      <c r="AB418" s="35"/>
      <c r="AC418" s="35"/>
      <c r="AD418" s="35"/>
      <c r="AE418" s="35"/>
      <c r="AR418" s="245" t="s">
        <v>288</v>
      </c>
      <c r="AT418" s="245" t="s">
        <v>192</v>
      </c>
      <c r="AU418" s="245" t="s">
        <v>89</v>
      </c>
      <c r="AY418" s="14" t="s">
        <v>156</v>
      </c>
      <c r="BE418" s="246">
        <f>IF(N418="základná",J418,0)</f>
        <v>0</v>
      </c>
      <c r="BF418" s="246">
        <f>IF(N418="znížená",J418,0)</f>
        <v>0</v>
      </c>
      <c r="BG418" s="246">
        <f>IF(N418="zákl. prenesená",J418,0)</f>
        <v>0</v>
      </c>
      <c r="BH418" s="246">
        <f>IF(N418="zníž. prenesená",J418,0)</f>
        <v>0</v>
      </c>
      <c r="BI418" s="246">
        <f>IF(N418="nulová",J418,0)</f>
        <v>0</v>
      </c>
      <c r="BJ418" s="14" t="s">
        <v>89</v>
      </c>
      <c r="BK418" s="247">
        <f>ROUND(I418*H418,3)</f>
        <v>0</v>
      </c>
      <c r="BL418" s="14" t="s">
        <v>222</v>
      </c>
      <c r="BM418" s="245" t="s">
        <v>1199</v>
      </c>
    </row>
    <row r="419" s="2" customFormat="1" ht="24.15" customHeight="1">
      <c r="A419" s="35"/>
      <c r="B419" s="36"/>
      <c r="C419" s="234" t="s">
        <v>1200</v>
      </c>
      <c r="D419" s="234" t="s">
        <v>158</v>
      </c>
      <c r="E419" s="235" t="s">
        <v>1201</v>
      </c>
      <c r="F419" s="236" t="s">
        <v>1202</v>
      </c>
      <c r="G419" s="237" t="s">
        <v>702</v>
      </c>
      <c r="H419" s="239"/>
      <c r="I419" s="239"/>
      <c r="J419" s="238">
        <f>ROUND(I419*H419,3)</f>
        <v>0</v>
      </c>
      <c r="K419" s="240"/>
      <c r="L419" s="41"/>
      <c r="M419" s="241" t="s">
        <v>1</v>
      </c>
      <c r="N419" s="242" t="s">
        <v>42</v>
      </c>
      <c r="O419" s="94"/>
      <c r="P419" s="243">
        <f>O419*H419</f>
        <v>0</v>
      </c>
      <c r="Q419" s="243">
        <v>0</v>
      </c>
      <c r="R419" s="243">
        <f>Q419*H419</f>
        <v>0</v>
      </c>
      <c r="S419" s="243">
        <v>0</v>
      </c>
      <c r="T419" s="244">
        <f>S419*H419</f>
        <v>0</v>
      </c>
      <c r="U419" s="35"/>
      <c r="V419" s="35"/>
      <c r="W419" s="35"/>
      <c r="X419" s="35"/>
      <c r="Y419" s="35"/>
      <c r="Z419" s="35"/>
      <c r="AA419" s="35"/>
      <c r="AB419" s="35"/>
      <c r="AC419" s="35"/>
      <c r="AD419" s="35"/>
      <c r="AE419" s="35"/>
      <c r="AR419" s="245" t="s">
        <v>222</v>
      </c>
      <c r="AT419" s="245" t="s">
        <v>158</v>
      </c>
      <c r="AU419" s="245" t="s">
        <v>89</v>
      </c>
      <c r="AY419" s="14" t="s">
        <v>156</v>
      </c>
      <c r="BE419" s="246">
        <f>IF(N419="základná",J419,0)</f>
        <v>0</v>
      </c>
      <c r="BF419" s="246">
        <f>IF(N419="znížená",J419,0)</f>
        <v>0</v>
      </c>
      <c r="BG419" s="246">
        <f>IF(N419="zákl. prenesená",J419,0)</f>
        <v>0</v>
      </c>
      <c r="BH419" s="246">
        <f>IF(N419="zníž. prenesená",J419,0)</f>
        <v>0</v>
      </c>
      <c r="BI419" s="246">
        <f>IF(N419="nulová",J419,0)</f>
        <v>0</v>
      </c>
      <c r="BJ419" s="14" t="s">
        <v>89</v>
      </c>
      <c r="BK419" s="247">
        <f>ROUND(I419*H419,3)</f>
        <v>0</v>
      </c>
      <c r="BL419" s="14" t="s">
        <v>222</v>
      </c>
      <c r="BM419" s="245" t="s">
        <v>1203</v>
      </c>
    </row>
    <row r="420" s="12" customFormat="1" ht="22.8" customHeight="1">
      <c r="A420" s="12"/>
      <c r="B420" s="218"/>
      <c r="C420" s="219"/>
      <c r="D420" s="220" t="s">
        <v>75</v>
      </c>
      <c r="E420" s="232" t="s">
        <v>1204</v>
      </c>
      <c r="F420" s="232" t="s">
        <v>1205</v>
      </c>
      <c r="G420" s="219"/>
      <c r="H420" s="219"/>
      <c r="I420" s="222"/>
      <c r="J420" s="233">
        <f>BK420</f>
        <v>0</v>
      </c>
      <c r="K420" s="219"/>
      <c r="L420" s="224"/>
      <c r="M420" s="225"/>
      <c r="N420" s="226"/>
      <c r="O420" s="226"/>
      <c r="P420" s="227">
        <f>SUM(P421:P423)</f>
        <v>0</v>
      </c>
      <c r="Q420" s="226"/>
      <c r="R420" s="227">
        <f>SUM(R421:R423)</f>
        <v>0.5685467099999999</v>
      </c>
      <c r="S420" s="226"/>
      <c r="T420" s="228">
        <f>SUM(T421:T423)</f>
        <v>0</v>
      </c>
      <c r="U420" s="12"/>
      <c r="V420" s="12"/>
      <c r="W420" s="12"/>
      <c r="X420" s="12"/>
      <c r="Y420" s="12"/>
      <c r="Z420" s="12"/>
      <c r="AA420" s="12"/>
      <c r="AB420" s="12"/>
      <c r="AC420" s="12"/>
      <c r="AD420" s="12"/>
      <c r="AE420" s="12"/>
      <c r="AR420" s="229" t="s">
        <v>89</v>
      </c>
      <c r="AT420" s="230" t="s">
        <v>75</v>
      </c>
      <c r="AU420" s="230" t="s">
        <v>83</v>
      </c>
      <c r="AY420" s="229" t="s">
        <v>156</v>
      </c>
      <c r="BK420" s="231">
        <f>SUM(BK421:BK423)</f>
        <v>0</v>
      </c>
    </row>
    <row r="421" s="2" customFormat="1" ht="24.15" customHeight="1">
      <c r="A421" s="35"/>
      <c r="B421" s="36"/>
      <c r="C421" s="234" t="s">
        <v>1206</v>
      </c>
      <c r="D421" s="234" t="s">
        <v>158</v>
      </c>
      <c r="E421" s="235" t="s">
        <v>1207</v>
      </c>
      <c r="F421" s="236" t="s">
        <v>1208</v>
      </c>
      <c r="G421" s="237" t="s">
        <v>161</v>
      </c>
      <c r="H421" s="238">
        <v>63.252000000000002</v>
      </c>
      <c r="I421" s="239"/>
      <c r="J421" s="238">
        <f>ROUND(I421*H421,3)</f>
        <v>0</v>
      </c>
      <c r="K421" s="240"/>
      <c r="L421" s="41"/>
      <c r="M421" s="241" t="s">
        <v>1</v>
      </c>
      <c r="N421" s="242" t="s">
        <v>42</v>
      </c>
      <c r="O421" s="94"/>
      <c r="P421" s="243">
        <f>O421*H421</f>
        <v>0</v>
      </c>
      <c r="Q421" s="243">
        <v>0.0034499999999999999</v>
      </c>
      <c r="R421" s="243">
        <f>Q421*H421</f>
        <v>0.21821940000000001</v>
      </c>
      <c r="S421" s="243">
        <v>0</v>
      </c>
      <c r="T421" s="244">
        <f>S421*H421</f>
        <v>0</v>
      </c>
      <c r="U421" s="35"/>
      <c r="V421" s="35"/>
      <c r="W421" s="35"/>
      <c r="X421" s="35"/>
      <c r="Y421" s="35"/>
      <c r="Z421" s="35"/>
      <c r="AA421" s="35"/>
      <c r="AB421" s="35"/>
      <c r="AC421" s="35"/>
      <c r="AD421" s="35"/>
      <c r="AE421" s="35"/>
      <c r="AR421" s="245" t="s">
        <v>222</v>
      </c>
      <c r="AT421" s="245" t="s">
        <v>158</v>
      </c>
      <c r="AU421" s="245" t="s">
        <v>89</v>
      </c>
      <c r="AY421" s="14" t="s">
        <v>156</v>
      </c>
      <c r="BE421" s="246">
        <f>IF(N421="základná",J421,0)</f>
        <v>0</v>
      </c>
      <c r="BF421" s="246">
        <f>IF(N421="znížená",J421,0)</f>
        <v>0</v>
      </c>
      <c r="BG421" s="246">
        <f>IF(N421="zákl. prenesená",J421,0)</f>
        <v>0</v>
      </c>
      <c r="BH421" s="246">
        <f>IF(N421="zníž. prenesená",J421,0)</f>
        <v>0</v>
      </c>
      <c r="BI421" s="246">
        <f>IF(N421="nulová",J421,0)</f>
        <v>0</v>
      </c>
      <c r="BJ421" s="14" t="s">
        <v>89</v>
      </c>
      <c r="BK421" s="247">
        <f>ROUND(I421*H421,3)</f>
        <v>0</v>
      </c>
      <c r="BL421" s="14" t="s">
        <v>222</v>
      </c>
      <c r="BM421" s="245" t="s">
        <v>1209</v>
      </c>
    </row>
    <row r="422" s="2" customFormat="1" ht="16.5" customHeight="1">
      <c r="A422" s="35"/>
      <c r="B422" s="36"/>
      <c r="C422" s="248" t="s">
        <v>1210</v>
      </c>
      <c r="D422" s="248" t="s">
        <v>192</v>
      </c>
      <c r="E422" s="249" t="s">
        <v>1211</v>
      </c>
      <c r="F422" s="250" t="s">
        <v>1212</v>
      </c>
      <c r="G422" s="251" t="s">
        <v>161</v>
      </c>
      <c r="H422" s="252">
        <v>64.516999999999996</v>
      </c>
      <c r="I422" s="253"/>
      <c r="J422" s="252">
        <f>ROUND(I422*H422,3)</f>
        <v>0</v>
      </c>
      <c r="K422" s="254"/>
      <c r="L422" s="255"/>
      <c r="M422" s="256" t="s">
        <v>1</v>
      </c>
      <c r="N422" s="257" t="s">
        <v>42</v>
      </c>
      <c r="O422" s="94"/>
      <c r="P422" s="243">
        <f>O422*H422</f>
        <v>0</v>
      </c>
      <c r="Q422" s="243">
        <v>0.0054299999999999999</v>
      </c>
      <c r="R422" s="243">
        <f>Q422*H422</f>
        <v>0.35032730999999995</v>
      </c>
      <c r="S422" s="243">
        <v>0</v>
      </c>
      <c r="T422" s="244">
        <f>S422*H422</f>
        <v>0</v>
      </c>
      <c r="U422" s="35"/>
      <c r="V422" s="35"/>
      <c r="W422" s="35"/>
      <c r="X422" s="35"/>
      <c r="Y422" s="35"/>
      <c r="Z422" s="35"/>
      <c r="AA422" s="35"/>
      <c r="AB422" s="35"/>
      <c r="AC422" s="35"/>
      <c r="AD422" s="35"/>
      <c r="AE422" s="35"/>
      <c r="AR422" s="245" t="s">
        <v>288</v>
      </c>
      <c r="AT422" s="245" t="s">
        <v>192</v>
      </c>
      <c r="AU422" s="245" t="s">
        <v>89</v>
      </c>
      <c r="AY422" s="14" t="s">
        <v>156</v>
      </c>
      <c r="BE422" s="246">
        <f>IF(N422="základná",J422,0)</f>
        <v>0</v>
      </c>
      <c r="BF422" s="246">
        <f>IF(N422="znížená",J422,0)</f>
        <v>0</v>
      </c>
      <c r="BG422" s="246">
        <f>IF(N422="zákl. prenesená",J422,0)</f>
        <v>0</v>
      </c>
      <c r="BH422" s="246">
        <f>IF(N422="zníž. prenesená",J422,0)</f>
        <v>0</v>
      </c>
      <c r="BI422" s="246">
        <f>IF(N422="nulová",J422,0)</f>
        <v>0</v>
      </c>
      <c r="BJ422" s="14" t="s">
        <v>89</v>
      </c>
      <c r="BK422" s="247">
        <f>ROUND(I422*H422,3)</f>
        <v>0</v>
      </c>
      <c r="BL422" s="14" t="s">
        <v>222</v>
      </c>
      <c r="BM422" s="245" t="s">
        <v>1213</v>
      </c>
    </row>
    <row r="423" s="2" customFormat="1" ht="24.15" customHeight="1">
      <c r="A423" s="35"/>
      <c r="B423" s="36"/>
      <c r="C423" s="234" t="s">
        <v>1214</v>
      </c>
      <c r="D423" s="234" t="s">
        <v>158</v>
      </c>
      <c r="E423" s="235" t="s">
        <v>1215</v>
      </c>
      <c r="F423" s="236" t="s">
        <v>1216</v>
      </c>
      <c r="G423" s="237" t="s">
        <v>702</v>
      </c>
      <c r="H423" s="239"/>
      <c r="I423" s="239"/>
      <c r="J423" s="238">
        <f>ROUND(I423*H423,3)</f>
        <v>0</v>
      </c>
      <c r="K423" s="240"/>
      <c r="L423" s="41"/>
      <c r="M423" s="241" t="s">
        <v>1</v>
      </c>
      <c r="N423" s="242" t="s">
        <v>42</v>
      </c>
      <c r="O423" s="94"/>
      <c r="P423" s="243">
        <f>O423*H423</f>
        <v>0</v>
      </c>
      <c r="Q423" s="243">
        <v>0</v>
      </c>
      <c r="R423" s="243">
        <f>Q423*H423</f>
        <v>0</v>
      </c>
      <c r="S423" s="243">
        <v>0</v>
      </c>
      <c r="T423" s="244">
        <f>S423*H423</f>
        <v>0</v>
      </c>
      <c r="U423" s="35"/>
      <c r="V423" s="35"/>
      <c r="W423" s="35"/>
      <c r="X423" s="35"/>
      <c r="Y423" s="35"/>
      <c r="Z423" s="35"/>
      <c r="AA423" s="35"/>
      <c r="AB423" s="35"/>
      <c r="AC423" s="35"/>
      <c r="AD423" s="35"/>
      <c r="AE423" s="35"/>
      <c r="AR423" s="245" t="s">
        <v>222</v>
      </c>
      <c r="AT423" s="245" t="s">
        <v>158</v>
      </c>
      <c r="AU423" s="245" t="s">
        <v>89</v>
      </c>
      <c r="AY423" s="14" t="s">
        <v>156</v>
      </c>
      <c r="BE423" s="246">
        <f>IF(N423="základná",J423,0)</f>
        <v>0</v>
      </c>
      <c r="BF423" s="246">
        <f>IF(N423="znížená",J423,0)</f>
        <v>0</v>
      </c>
      <c r="BG423" s="246">
        <f>IF(N423="zákl. prenesená",J423,0)</f>
        <v>0</v>
      </c>
      <c r="BH423" s="246">
        <f>IF(N423="zníž. prenesená",J423,0)</f>
        <v>0</v>
      </c>
      <c r="BI423" s="246">
        <f>IF(N423="nulová",J423,0)</f>
        <v>0</v>
      </c>
      <c r="BJ423" s="14" t="s">
        <v>89</v>
      </c>
      <c r="BK423" s="247">
        <f>ROUND(I423*H423,3)</f>
        <v>0</v>
      </c>
      <c r="BL423" s="14" t="s">
        <v>222</v>
      </c>
      <c r="BM423" s="245" t="s">
        <v>1217</v>
      </c>
    </row>
    <row r="424" s="12" customFormat="1" ht="22.8" customHeight="1">
      <c r="A424" s="12"/>
      <c r="B424" s="218"/>
      <c r="C424" s="219"/>
      <c r="D424" s="220" t="s">
        <v>75</v>
      </c>
      <c r="E424" s="232" t="s">
        <v>1218</v>
      </c>
      <c r="F424" s="232" t="s">
        <v>1219</v>
      </c>
      <c r="G424" s="219"/>
      <c r="H424" s="219"/>
      <c r="I424" s="222"/>
      <c r="J424" s="233">
        <f>BK424</f>
        <v>0</v>
      </c>
      <c r="K424" s="219"/>
      <c r="L424" s="224"/>
      <c r="M424" s="225"/>
      <c r="N424" s="226"/>
      <c r="O424" s="226"/>
      <c r="P424" s="227">
        <f>SUM(P425:P428)</f>
        <v>0</v>
      </c>
      <c r="Q424" s="226"/>
      <c r="R424" s="227">
        <f>SUM(R425:R428)</f>
        <v>0.16803489999999999</v>
      </c>
      <c r="S424" s="226"/>
      <c r="T424" s="228">
        <f>SUM(T425:T428)</f>
        <v>0</v>
      </c>
      <c r="U424" s="12"/>
      <c r="V424" s="12"/>
      <c r="W424" s="12"/>
      <c r="X424" s="12"/>
      <c r="Y424" s="12"/>
      <c r="Z424" s="12"/>
      <c r="AA424" s="12"/>
      <c r="AB424" s="12"/>
      <c r="AC424" s="12"/>
      <c r="AD424" s="12"/>
      <c r="AE424" s="12"/>
      <c r="AR424" s="229" t="s">
        <v>89</v>
      </c>
      <c r="AT424" s="230" t="s">
        <v>75</v>
      </c>
      <c r="AU424" s="230" t="s">
        <v>83</v>
      </c>
      <c r="AY424" s="229" t="s">
        <v>156</v>
      </c>
      <c r="BK424" s="231">
        <f>SUM(BK425:BK428)</f>
        <v>0</v>
      </c>
    </row>
    <row r="425" s="2" customFormat="1" ht="24.15" customHeight="1">
      <c r="A425" s="35"/>
      <c r="B425" s="36"/>
      <c r="C425" s="234" t="s">
        <v>1220</v>
      </c>
      <c r="D425" s="234" t="s">
        <v>158</v>
      </c>
      <c r="E425" s="235" t="s">
        <v>1221</v>
      </c>
      <c r="F425" s="236" t="s">
        <v>1222</v>
      </c>
      <c r="G425" s="237" t="s">
        <v>161</v>
      </c>
      <c r="H425" s="238">
        <v>27.635000000000002</v>
      </c>
      <c r="I425" s="239"/>
      <c r="J425" s="238">
        <f>ROUND(I425*H425,3)</f>
        <v>0</v>
      </c>
      <c r="K425" s="240"/>
      <c r="L425" s="41"/>
      <c r="M425" s="241" t="s">
        <v>1</v>
      </c>
      <c r="N425" s="242" t="s">
        <v>42</v>
      </c>
      <c r="O425" s="94"/>
      <c r="P425" s="243">
        <f>O425*H425</f>
        <v>0</v>
      </c>
      <c r="Q425" s="243">
        <v>0</v>
      </c>
      <c r="R425" s="243">
        <f>Q425*H425</f>
        <v>0</v>
      </c>
      <c r="S425" s="243">
        <v>0</v>
      </c>
      <c r="T425" s="244">
        <f>S425*H425</f>
        <v>0</v>
      </c>
      <c r="U425" s="35"/>
      <c r="V425" s="35"/>
      <c r="W425" s="35"/>
      <c r="X425" s="35"/>
      <c r="Y425" s="35"/>
      <c r="Z425" s="35"/>
      <c r="AA425" s="35"/>
      <c r="AB425" s="35"/>
      <c r="AC425" s="35"/>
      <c r="AD425" s="35"/>
      <c r="AE425" s="35"/>
      <c r="AR425" s="245" t="s">
        <v>222</v>
      </c>
      <c r="AT425" s="245" t="s">
        <v>158</v>
      </c>
      <c r="AU425" s="245" t="s">
        <v>89</v>
      </c>
      <c r="AY425" s="14" t="s">
        <v>156</v>
      </c>
      <c r="BE425" s="246">
        <f>IF(N425="základná",J425,0)</f>
        <v>0</v>
      </c>
      <c r="BF425" s="246">
        <f>IF(N425="znížená",J425,0)</f>
        <v>0</v>
      </c>
      <c r="BG425" s="246">
        <f>IF(N425="zákl. prenesená",J425,0)</f>
        <v>0</v>
      </c>
      <c r="BH425" s="246">
        <f>IF(N425="zníž. prenesená",J425,0)</f>
        <v>0</v>
      </c>
      <c r="BI425" s="246">
        <f>IF(N425="nulová",J425,0)</f>
        <v>0</v>
      </c>
      <c r="BJ425" s="14" t="s">
        <v>89</v>
      </c>
      <c r="BK425" s="247">
        <f>ROUND(I425*H425,3)</f>
        <v>0</v>
      </c>
      <c r="BL425" s="14" t="s">
        <v>222</v>
      </c>
      <c r="BM425" s="245" t="s">
        <v>1223</v>
      </c>
    </row>
    <row r="426" s="2" customFormat="1" ht="24.15" customHeight="1">
      <c r="A426" s="35"/>
      <c r="B426" s="36"/>
      <c r="C426" s="234" t="s">
        <v>1224</v>
      </c>
      <c r="D426" s="234" t="s">
        <v>158</v>
      </c>
      <c r="E426" s="235" t="s">
        <v>1225</v>
      </c>
      <c r="F426" s="236" t="s">
        <v>1226</v>
      </c>
      <c r="G426" s="237" t="s">
        <v>161</v>
      </c>
      <c r="H426" s="238">
        <v>37.255000000000003</v>
      </c>
      <c r="I426" s="239"/>
      <c r="J426" s="238">
        <f>ROUND(I426*H426,3)</f>
        <v>0</v>
      </c>
      <c r="K426" s="240"/>
      <c r="L426" s="41"/>
      <c r="M426" s="241" t="s">
        <v>1</v>
      </c>
      <c r="N426" s="242" t="s">
        <v>42</v>
      </c>
      <c r="O426" s="94"/>
      <c r="P426" s="243">
        <f>O426*H426</f>
        <v>0</v>
      </c>
      <c r="Q426" s="243">
        <v>0.00023000000000000001</v>
      </c>
      <c r="R426" s="243">
        <f>Q426*H426</f>
        <v>0.0085686500000000006</v>
      </c>
      <c r="S426" s="243">
        <v>0</v>
      </c>
      <c r="T426" s="244">
        <f>S426*H426</f>
        <v>0</v>
      </c>
      <c r="U426" s="35"/>
      <c r="V426" s="35"/>
      <c r="W426" s="35"/>
      <c r="X426" s="35"/>
      <c r="Y426" s="35"/>
      <c r="Z426" s="35"/>
      <c r="AA426" s="35"/>
      <c r="AB426" s="35"/>
      <c r="AC426" s="35"/>
      <c r="AD426" s="35"/>
      <c r="AE426" s="35"/>
      <c r="AR426" s="245" t="s">
        <v>222</v>
      </c>
      <c r="AT426" s="245" t="s">
        <v>158</v>
      </c>
      <c r="AU426" s="245" t="s">
        <v>89</v>
      </c>
      <c r="AY426" s="14" t="s">
        <v>156</v>
      </c>
      <c r="BE426" s="246">
        <f>IF(N426="základná",J426,0)</f>
        <v>0</v>
      </c>
      <c r="BF426" s="246">
        <f>IF(N426="znížená",J426,0)</f>
        <v>0</v>
      </c>
      <c r="BG426" s="246">
        <f>IF(N426="zákl. prenesená",J426,0)</f>
        <v>0</v>
      </c>
      <c r="BH426" s="246">
        <f>IF(N426="zníž. prenesená",J426,0)</f>
        <v>0</v>
      </c>
      <c r="BI426" s="246">
        <f>IF(N426="nulová",J426,0)</f>
        <v>0</v>
      </c>
      <c r="BJ426" s="14" t="s">
        <v>89</v>
      </c>
      <c r="BK426" s="247">
        <f>ROUND(I426*H426,3)</f>
        <v>0</v>
      </c>
      <c r="BL426" s="14" t="s">
        <v>222</v>
      </c>
      <c r="BM426" s="245" t="s">
        <v>1227</v>
      </c>
    </row>
    <row r="427" s="2" customFormat="1" ht="24.15" customHeight="1">
      <c r="A427" s="35"/>
      <c r="B427" s="36"/>
      <c r="C427" s="234" t="s">
        <v>1228</v>
      </c>
      <c r="D427" s="234" t="s">
        <v>158</v>
      </c>
      <c r="E427" s="235" t="s">
        <v>1229</v>
      </c>
      <c r="F427" s="236" t="s">
        <v>1230</v>
      </c>
      <c r="G427" s="237" t="s">
        <v>161</v>
      </c>
      <c r="H427" s="238">
        <v>37.255000000000003</v>
      </c>
      <c r="I427" s="239"/>
      <c r="J427" s="238">
        <f>ROUND(I427*H427,3)</f>
        <v>0</v>
      </c>
      <c r="K427" s="240"/>
      <c r="L427" s="41"/>
      <c r="M427" s="241" t="s">
        <v>1</v>
      </c>
      <c r="N427" s="242" t="s">
        <v>42</v>
      </c>
      <c r="O427" s="94"/>
      <c r="P427" s="243">
        <f>O427*H427</f>
        <v>0</v>
      </c>
      <c r="Q427" s="243">
        <v>0.00014999999999999999</v>
      </c>
      <c r="R427" s="243">
        <f>Q427*H427</f>
        <v>0.0055882499999999995</v>
      </c>
      <c r="S427" s="243">
        <v>0</v>
      </c>
      <c r="T427" s="244">
        <f>S427*H427</f>
        <v>0</v>
      </c>
      <c r="U427" s="35"/>
      <c r="V427" s="35"/>
      <c r="W427" s="35"/>
      <c r="X427" s="35"/>
      <c r="Y427" s="35"/>
      <c r="Z427" s="35"/>
      <c r="AA427" s="35"/>
      <c r="AB427" s="35"/>
      <c r="AC427" s="35"/>
      <c r="AD427" s="35"/>
      <c r="AE427" s="35"/>
      <c r="AR427" s="245" t="s">
        <v>222</v>
      </c>
      <c r="AT427" s="245" t="s">
        <v>158</v>
      </c>
      <c r="AU427" s="245" t="s">
        <v>89</v>
      </c>
      <c r="AY427" s="14" t="s">
        <v>156</v>
      </c>
      <c r="BE427" s="246">
        <f>IF(N427="základná",J427,0)</f>
        <v>0</v>
      </c>
      <c r="BF427" s="246">
        <f>IF(N427="znížená",J427,0)</f>
        <v>0</v>
      </c>
      <c r="BG427" s="246">
        <f>IF(N427="zákl. prenesená",J427,0)</f>
        <v>0</v>
      </c>
      <c r="BH427" s="246">
        <f>IF(N427="zníž. prenesená",J427,0)</f>
        <v>0</v>
      </c>
      <c r="BI427" s="246">
        <f>IF(N427="nulová",J427,0)</f>
        <v>0</v>
      </c>
      <c r="BJ427" s="14" t="s">
        <v>89</v>
      </c>
      <c r="BK427" s="247">
        <f>ROUND(I427*H427,3)</f>
        <v>0</v>
      </c>
      <c r="BL427" s="14" t="s">
        <v>222</v>
      </c>
      <c r="BM427" s="245" t="s">
        <v>1231</v>
      </c>
    </row>
    <row r="428" s="2" customFormat="1" ht="33" customHeight="1">
      <c r="A428" s="35"/>
      <c r="B428" s="36"/>
      <c r="C428" s="234" t="s">
        <v>1232</v>
      </c>
      <c r="D428" s="234" t="s">
        <v>158</v>
      </c>
      <c r="E428" s="235" t="s">
        <v>1233</v>
      </c>
      <c r="F428" s="236" t="s">
        <v>1234</v>
      </c>
      <c r="G428" s="237" t="s">
        <v>161</v>
      </c>
      <c r="H428" s="238">
        <v>153.87799999999999</v>
      </c>
      <c r="I428" s="239"/>
      <c r="J428" s="238">
        <f>ROUND(I428*H428,3)</f>
        <v>0</v>
      </c>
      <c r="K428" s="240"/>
      <c r="L428" s="41"/>
      <c r="M428" s="241" t="s">
        <v>1</v>
      </c>
      <c r="N428" s="242" t="s">
        <v>42</v>
      </c>
      <c r="O428" s="94"/>
      <c r="P428" s="243">
        <f>O428*H428</f>
        <v>0</v>
      </c>
      <c r="Q428" s="243">
        <v>0.001</v>
      </c>
      <c r="R428" s="243">
        <f>Q428*H428</f>
        <v>0.15387799999999999</v>
      </c>
      <c r="S428" s="243">
        <v>0</v>
      </c>
      <c r="T428" s="244">
        <f>S428*H428</f>
        <v>0</v>
      </c>
      <c r="U428" s="35"/>
      <c r="V428" s="35"/>
      <c r="W428" s="35"/>
      <c r="X428" s="35"/>
      <c r="Y428" s="35"/>
      <c r="Z428" s="35"/>
      <c r="AA428" s="35"/>
      <c r="AB428" s="35"/>
      <c r="AC428" s="35"/>
      <c r="AD428" s="35"/>
      <c r="AE428" s="35"/>
      <c r="AR428" s="245" t="s">
        <v>222</v>
      </c>
      <c r="AT428" s="245" t="s">
        <v>158</v>
      </c>
      <c r="AU428" s="245" t="s">
        <v>89</v>
      </c>
      <c r="AY428" s="14" t="s">
        <v>156</v>
      </c>
      <c r="BE428" s="246">
        <f>IF(N428="základná",J428,0)</f>
        <v>0</v>
      </c>
      <c r="BF428" s="246">
        <f>IF(N428="znížená",J428,0)</f>
        <v>0</v>
      </c>
      <c r="BG428" s="246">
        <f>IF(N428="zákl. prenesená",J428,0)</f>
        <v>0</v>
      </c>
      <c r="BH428" s="246">
        <f>IF(N428="zníž. prenesená",J428,0)</f>
        <v>0</v>
      </c>
      <c r="BI428" s="246">
        <f>IF(N428="nulová",J428,0)</f>
        <v>0</v>
      </c>
      <c r="BJ428" s="14" t="s">
        <v>89</v>
      </c>
      <c r="BK428" s="247">
        <f>ROUND(I428*H428,3)</f>
        <v>0</v>
      </c>
      <c r="BL428" s="14" t="s">
        <v>222</v>
      </c>
      <c r="BM428" s="245" t="s">
        <v>1235</v>
      </c>
    </row>
    <row r="429" s="12" customFormat="1" ht="22.8" customHeight="1">
      <c r="A429" s="12"/>
      <c r="B429" s="218"/>
      <c r="C429" s="219"/>
      <c r="D429" s="220" t="s">
        <v>75</v>
      </c>
      <c r="E429" s="232" t="s">
        <v>1236</v>
      </c>
      <c r="F429" s="232" t="s">
        <v>1237</v>
      </c>
      <c r="G429" s="219"/>
      <c r="H429" s="219"/>
      <c r="I429" s="222"/>
      <c r="J429" s="233">
        <f>BK429</f>
        <v>0</v>
      </c>
      <c r="K429" s="219"/>
      <c r="L429" s="224"/>
      <c r="M429" s="225"/>
      <c r="N429" s="226"/>
      <c r="O429" s="226"/>
      <c r="P429" s="227">
        <f>SUM(P430:P432)</f>
        <v>0</v>
      </c>
      <c r="Q429" s="226"/>
      <c r="R429" s="227">
        <f>SUM(R430:R432)</f>
        <v>0.28855730000000002</v>
      </c>
      <c r="S429" s="226"/>
      <c r="T429" s="228">
        <f>SUM(T430:T432)</f>
        <v>0</v>
      </c>
      <c r="U429" s="12"/>
      <c r="V429" s="12"/>
      <c r="W429" s="12"/>
      <c r="X429" s="12"/>
      <c r="Y429" s="12"/>
      <c r="Z429" s="12"/>
      <c r="AA429" s="12"/>
      <c r="AB429" s="12"/>
      <c r="AC429" s="12"/>
      <c r="AD429" s="12"/>
      <c r="AE429" s="12"/>
      <c r="AR429" s="229" t="s">
        <v>89</v>
      </c>
      <c r="AT429" s="230" t="s">
        <v>75</v>
      </c>
      <c r="AU429" s="230" t="s">
        <v>83</v>
      </c>
      <c r="AY429" s="229" t="s">
        <v>156</v>
      </c>
      <c r="BK429" s="231">
        <f>SUM(BK430:BK432)</f>
        <v>0</v>
      </c>
    </row>
    <row r="430" s="2" customFormat="1" ht="24.15" customHeight="1">
      <c r="A430" s="35"/>
      <c r="B430" s="36"/>
      <c r="C430" s="234" t="s">
        <v>1238</v>
      </c>
      <c r="D430" s="234" t="s">
        <v>158</v>
      </c>
      <c r="E430" s="235" t="s">
        <v>1239</v>
      </c>
      <c r="F430" s="236" t="s">
        <v>1240</v>
      </c>
      <c r="G430" s="237" t="s">
        <v>161</v>
      </c>
      <c r="H430" s="238">
        <v>700.21699999999998</v>
      </c>
      <c r="I430" s="239"/>
      <c r="J430" s="238">
        <f>ROUND(I430*H430,3)</f>
        <v>0</v>
      </c>
      <c r="K430" s="240"/>
      <c r="L430" s="41"/>
      <c r="M430" s="241" t="s">
        <v>1</v>
      </c>
      <c r="N430" s="242" t="s">
        <v>42</v>
      </c>
      <c r="O430" s="94"/>
      <c r="P430" s="243">
        <f>O430*H430</f>
        <v>0</v>
      </c>
      <c r="Q430" s="243">
        <v>0.00010000000000000001</v>
      </c>
      <c r="R430" s="243">
        <f>Q430*H430</f>
        <v>0.070021700000000006</v>
      </c>
      <c r="S430" s="243">
        <v>0</v>
      </c>
      <c r="T430" s="244">
        <f>S430*H430</f>
        <v>0</v>
      </c>
      <c r="U430" s="35"/>
      <c r="V430" s="35"/>
      <c r="W430" s="35"/>
      <c r="X430" s="35"/>
      <c r="Y430" s="35"/>
      <c r="Z430" s="35"/>
      <c r="AA430" s="35"/>
      <c r="AB430" s="35"/>
      <c r="AC430" s="35"/>
      <c r="AD430" s="35"/>
      <c r="AE430" s="35"/>
      <c r="AR430" s="245" t="s">
        <v>222</v>
      </c>
      <c r="AT430" s="245" t="s">
        <v>158</v>
      </c>
      <c r="AU430" s="245" t="s">
        <v>89</v>
      </c>
      <c r="AY430" s="14" t="s">
        <v>156</v>
      </c>
      <c r="BE430" s="246">
        <f>IF(N430="základná",J430,0)</f>
        <v>0</v>
      </c>
      <c r="BF430" s="246">
        <f>IF(N430="znížená",J430,0)</f>
        <v>0</v>
      </c>
      <c r="BG430" s="246">
        <f>IF(N430="zákl. prenesená",J430,0)</f>
        <v>0</v>
      </c>
      <c r="BH430" s="246">
        <f>IF(N430="zníž. prenesená",J430,0)</f>
        <v>0</v>
      </c>
      <c r="BI430" s="246">
        <f>IF(N430="nulová",J430,0)</f>
        <v>0</v>
      </c>
      <c r="BJ430" s="14" t="s">
        <v>89</v>
      </c>
      <c r="BK430" s="247">
        <f>ROUND(I430*H430,3)</f>
        <v>0</v>
      </c>
      <c r="BL430" s="14" t="s">
        <v>222</v>
      </c>
      <c r="BM430" s="245" t="s">
        <v>1241</v>
      </c>
    </row>
    <row r="431" s="2" customFormat="1" ht="24.15" customHeight="1">
      <c r="A431" s="35"/>
      <c r="B431" s="36"/>
      <c r="C431" s="234" t="s">
        <v>1242</v>
      </c>
      <c r="D431" s="234" t="s">
        <v>158</v>
      </c>
      <c r="E431" s="235" t="s">
        <v>1243</v>
      </c>
      <c r="F431" s="236" t="s">
        <v>1244</v>
      </c>
      <c r="G431" s="237" t="s">
        <v>161</v>
      </c>
      <c r="H431" s="238">
        <v>178.34</v>
      </c>
      <c r="I431" s="239"/>
      <c r="J431" s="238">
        <f>ROUND(I431*H431,3)</f>
        <v>0</v>
      </c>
      <c r="K431" s="240"/>
      <c r="L431" s="41"/>
      <c r="M431" s="241" t="s">
        <v>1</v>
      </c>
      <c r="N431" s="242" t="s">
        <v>42</v>
      </c>
      <c r="O431" s="94"/>
      <c r="P431" s="243">
        <f>O431*H431</f>
        <v>0</v>
      </c>
      <c r="Q431" s="243">
        <v>0</v>
      </c>
      <c r="R431" s="243">
        <f>Q431*H431</f>
        <v>0</v>
      </c>
      <c r="S431" s="243">
        <v>0</v>
      </c>
      <c r="T431" s="244">
        <f>S431*H431</f>
        <v>0</v>
      </c>
      <c r="U431" s="35"/>
      <c r="V431" s="35"/>
      <c r="W431" s="35"/>
      <c r="X431" s="35"/>
      <c r="Y431" s="35"/>
      <c r="Z431" s="35"/>
      <c r="AA431" s="35"/>
      <c r="AB431" s="35"/>
      <c r="AC431" s="35"/>
      <c r="AD431" s="35"/>
      <c r="AE431" s="35"/>
      <c r="AR431" s="245" t="s">
        <v>222</v>
      </c>
      <c r="AT431" s="245" t="s">
        <v>158</v>
      </c>
      <c r="AU431" s="245" t="s">
        <v>89</v>
      </c>
      <c r="AY431" s="14" t="s">
        <v>156</v>
      </c>
      <c r="BE431" s="246">
        <f>IF(N431="základná",J431,0)</f>
        <v>0</v>
      </c>
      <c r="BF431" s="246">
        <f>IF(N431="znížená",J431,0)</f>
        <v>0</v>
      </c>
      <c r="BG431" s="246">
        <f>IF(N431="zákl. prenesená",J431,0)</f>
        <v>0</v>
      </c>
      <c r="BH431" s="246">
        <f>IF(N431="zníž. prenesená",J431,0)</f>
        <v>0</v>
      </c>
      <c r="BI431" s="246">
        <f>IF(N431="nulová",J431,0)</f>
        <v>0</v>
      </c>
      <c r="BJ431" s="14" t="s">
        <v>89</v>
      </c>
      <c r="BK431" s="247">
        <f>ROUND(I431*H431,3)</f>
        <v>0</v>
      </c>
      <c r="BL431" s="14" t="s">
        <v>222</v>
      </c>
      <c r="BM431" s="245" t="s">
        <v>1245</v>
      </c>
    </row>
    <row r="432" s="2" customFormat="1" ht="33" customHeight="1">
      <c r="A432" s="35"/>
      <c r="B432" s="36"/>
      <c r="C432" s="234" t="s">
        <v>1246</v>
      </c>
      <c r="D432" s="234" t="s">
        <v>158</v>
      </c>
      <c r="E432" s="235" t="s">
        <v>1247</v>
      </c>
      <c r="F432" s="236" t="s">
        <v>1248</v>
      </c>
      <c r="G432" s="237" t="s">
        <v>161</v>
      </c>
      <c r="H432" s="238">
        <v>546.33900000000006</v>
      </c>
      <c r="I432" s="239"/>
      <c r="J432" s="238">
        <f>ROUND(I432*H432,3)</f>
        <v>0</v>
      </c>
      <c r="K432" s="240"/>
      <c r="L432" s="41"/>
      <c r="M432" s="241" t="s">
        <v>1</v>
      </c>
      <c r="N432" s="242" t="s">
        <v>42</v>
      </c>
      <c r="O432" s="94"/>
      <c r="P432" s="243">
        <f>O432*H432</f>
        <v>0</v>
      </c>
      <c r="Q432" s="243">
        <v>0.00040000000000000002</v>
      </c>
      <c r="R432" s="243">
        <f>Q432*H432</f>
        <v>0.21853560000000002</v>
      </c>
      <c r="S432" s="243">
        <v>0</v>
      </c>
      <c r="T432" s="244">
        <f>S432*H432</f>
        <v>0</v>
      </c>
      <c r="U432" s="35"/>
      <c r="V432" s="35"/>
      <c r="W432" s="35"/>
      <c r="X432" s="35"/>
      <c r="Y432" s="35"/>
      <c r="Z432" s="35"/>
      <c r="AA432" s="35"/>
      <c r="AB432" s="35"/>
      <c r="AC432" s="35"/>
      <c r="AD432" s="35"/>
      <c r="AE432" s="35"/>
      <c r="AR432" s="245" t="s">
        <v>222</v>
      </c>
      <c r="AT432" s="245" t="s">
        <v>158</v>
      </c>
      <c r="AU432" s="245" t="s">
        <v>89</v>
      </c>
      <c r="AY432" s="14" t="s">
        <v>156</v>
      </c>
      <c r="BE432" s="246">
        <f>IF(N432="základná",J432,0)</f>
        <v>0</v>
      </c>
      <c r="BF432" s="246">
        <f>IF(N432="znížená",J432,0)</f>
        <v>0</v>
      </c>
      <c r="BG432" s="246">
        <f>IF(N432="zákl. prenesená",J432,0)</f>
        <v>0</v>
      </c>
      <c r="BH432" s="246">
        <f>IF(N432="zníž. prenesená",J432,0)</f>
        <v>0</v>
      </c>
      <c r="BI432" s="246">
        <f>IF(N432="nulová",J432,0)</f>
        <v>0</v>
      </c>
      <c r="BJ432" s="14" t="s">
        <v>89</v>
      </c>
      <c r="BK432" s="247">
        <f>ROUND(I432*H432,3)</f>
        <v>0</v>
      </c>
      <c r="BL432" s="14" t="s">
        <v>222</v>
      </c>
      <c r="BM432" s="245" t="s">
        <v>1249</v>
      </c>
    </row>
    <row r="433" s="12" customFormat="1" ht="25.92" customHeight="1">
      <c r="A433" s="12"/>
      <c r="B433" s="218"/>
      <c r="C433" s="219"/>
      <c r="D433" s="220" t="s">
        <v>75</v>
      </c>
      <c r="E433" s="221" t="s">
        <v>1250</v>
      </c>
      <c r="F433" s="221" t="s">
        <v>1251</v>
      </c>
      <c r="G433" s="219"/>
      <c r="H433" s="219"/>
      <c r="I433" s="222"/>
      <c r="J433" s="223">
        <f>BK433</f>
        <v>0</v>
      </c>
      <c r="K433" s="219"/>
      <c r="L433" s="224"/>
      <c r="M433" s="225"/>
      <c r="N433" s="226"/>
      <c r="O433" s="226"/>
      <c r="P433" s="227">
        <f>SUM(P434:P435)</f>
        <v>0</v>
      </c>
      <c r="Q433" s="226"/>
      <c r="R433" s="227">
        <f>SUM(R434:R435)</f>
        <v>0</v>
      </c>
      <c r="S433" s="226"/>
      <c r="T433" s="228">
        <f>SUM(T434:T435)</f>
        <v>0</v>
      </c>
      <c r="U433" s="12"/>
      <c r="V433" s="12"/>
      <c r="W433" s="12"/>
      <c r="X433" s="12"/>
      <c r="Y433" s="12"/>
      <c r="Z433" s="12"/>
      <c r="AA433" s="12"/>
      <c r="AB433" s="12"/>
      <c r="AC433" s="12"/>
      <c r="AD433" s="12"/>
      <c r="AE433" s="12"/>
      <c r="AR433" s="229" t="s">
        <v>162</v>
      </c>
      <c r="AT433" s="230" t="s">
        <v>75</v>
      </c>
      <c r="AU433" s="230" t="s">
        <v>76</v>
      </c>
      <c r="AY433" s="229" t="s">
        <v>156</v>
      </c>
      <c r="BK433" s="231">
        <f>SUM(BK434:BK435)</f>
        <v>0</v>
      </c>
    </row>
    <row r="434" s="2" customFormat="1" ht="16.5" customHeight="1">
      <c r="A434" s="35"/>
      <c r="B434" s="36"/>
      <c r="C434" s="234" t="s">
        <v>1252</v>
      </c>
      <c r="D434" s="234" t="s">
        <v>158</v>
      </c>
      <c r="E434" s="235" t="s">
        <v>1250</v>
      </c>
      <c r="F434" s="236" t="s">
        <v>1253</v>
      </c>
      <c r="G434" s="237" t="s">
        <v>1254</v>
      </c>
      <c r="H434" s="238">
        <v>2</v>
      </c>
      <c r="I434" s="239"/>
      <c r="J434" s="238">
        <f>ROUND(I434*H434,3)</f>
        <v>0</v>
      </c>
      <c r="K434" s="240"/>
      <c r="L434" s="41"/>
      <c r="M434" s="241" t="s">
        <v>1</v>
      </c>
      <c r="N434" s="242" t="s">
        <v>42</v>
      </c>
      <c r="O434" s="94"/>
      <c r="P434" s="243">
        <f>O434*H434</f>
        <v>0</v>
      </c>
      <c r="Q434" s="243">
        <v>0</v>
      </c>
      <c r="R434" s="243">
        <f>Q434*H434</f>
        <v>0</v>
      </c>
      <c r="S434" s="243">
        <v>0</v>
      </c>
      <c r="T434" s="244">
        <f>S434*H434</f>
        <v>0</v>
      </c>
      <c r="U434" s="35"/>
      <c r="V434" s="35"/>
      <c r="W434" s="35"/>
      <c r="X434" s="35"/>
      <c r="Y434" s="35"/>
      <c r="Z434" s="35"/>
      <c r="AA434" s="35"/>
      <c r="AB434" s="35"/>
      <c r="AC434" s="35"/>
      <c r="AD434" s="35"/>
      <c r="AE434" s="35"/>
      <c r="AR434" s="245" t="s">
        <v>1255</v>
      </c>
      <c r="AT434" s="245" t="s">
        <v>158</v>
      </c>
      <c r="AU434" s="245" t="s">
        <v>83</v>
      </c>
      <c r="AY434" s="14" t="s">
        <v>156</v>
      </c>
      <c r="BE434" s="246">
        <f>IF(N434="základná",J434,0)</f>
        <v>0</v>
      </c>
      <c r="BF434" s="246">
        <f>IF(N434="znížená",J434,0)</f>
        <v>0</v>
      </c>
      <c r="BG434" s="246">
        <f>IF(N434="zákl. prenesená",J434,0)</f>
        <v>0</v>
      </c>
      <c r="BH434" s="246">
        <f>IF(N434="zníž. prenesená",J434,0)</f>
        <v>0</v>
      </c>
      <c r="BI434" s="246">
        <f>IF(N434="nulová",J434,0)</f>
        <v>0</v>
      </c>
      <c r="BJ434" s="14" t="s">
        <v>89</v>
      </c>
      <c r="BK434" s="247">
        <f>ROUND(I434*H434,3)</f>
        <v>0</v>
      </c>
      <c r="BL434" s="14" t="s">
        <v>1255</v>
      </c>
      <c r="BM434" s="245" t="s">
        <v>1256</v>
      </c>
    </row>
    <row r="435" s="2" customFormat="1" ht="24.15" customHeight="1">
      <c r="A435" s="35"/>
      <c r="B435" s="36"/>
      <c r="C435" s="234" t="s">
        <v>1257</v>
      </c>
      <c r="D435" s="234" t="s">
        <v>158</v>
      </c>
      <c r="E435" s="235" t="s">
        <v>1258</v>
      </c>
      <c r="F435" s="236" t="s">
        <v>1259</v>
      </c>
      <c r="G435" s="237" t="s">
        <v>256</v>
      </c>
      <c r="H435" s="238">
        <v>1</v>
      </c>
      <c r="I435" s="239"/>
      <c r="J435" s="238">
        <f>ROUND(I435*H435,3)</f>
        <v>0</v>
      </c>
      <c r="K435" s="240"/>
      <c r="L435" s="41"/>
      <c r="M435" s="258" t="s">
        <v>1</v>
      </c>
      <c r="N435" s="259" t="s">
        <v>42</v>
      </c>
      <c r="O435" s="260"/>
      <c r="P435" s="261">
        <f>O435*H435</f>
        <v>0</v>
      </c>
      <c r="Q435" s="261">
        <v>0</v>
      </c>
      <c r="R435" s="261">
        <f>Q435*H435</f>
        <v>0</v>
      </c>
      <c r="S435" s="261">
        <v>0</v>
      </c>
      <c r="T435" s="262">
        <f>S435*H435</f>
        <v>0</v>
      </c>
      <c r="U435" s="35"/>
      <c r="V435" s="35"/>
      <c r="W435" s="35"/>
      <c r="X435" s="35"/>
      <c r="Y435" s="35"/>
      <c r="Z435" s="35"/>
      <c r="AA435" s="35"/>
      <c r="AB435" s="35"/>
      <c r="AC435" s="35"/>
      <c r="AD435" s="35"/>
      <c r="AE435" s="35"/>
      <c r="AR435" s="245" t="s">
        <v>222</v>
      </c>
      <c r="AT435" s="245" t="s">
        <v>158</v>
      </c>
      <c r="AU435" s="245" t="s">
        <v>83</v>
      </c>
      <c r="AY435" s="14" t="s">
        <v>156</v>
      </c>
      <c r="BE435" s="246">
        <f>IF(N435="základná",J435,0)</f>
        <v>0</v>
      </c>
      <c r="BF435" s="246">
        <f>IF(N435="znížená",J435,0)</f>
        <v>0</v>
      </c>
      <c r="BG435" s="246">
        <f>IF(N435="zákl. prenesená",J435,0)</f>
        <v>0</v>
      </c>
      <c r="BH435" s="246">
        <f>IF(N435="zníž. prenesená",J435,0)</f>
        <v>0</v>
      </c>
      <c r="BI435" s="246">
        <f>IF(N435="nulová",J435,0)</f>
        <v>0</v>
      </c>
      <c r="BJ435" s="14" t="s">
        <v>89</v>
      </c>
      <c r="BK435" s="247">
        <f>ROUND(I435*H435,3)</f>
        <v>0</v>
      </c>
      <c r="BL435" s="14" t="s">
        <v>222</v>
      </c>
      <c r="BM435" s="245" t="s">
        <v>1260</v>
      </c>
    </row>
    <row r="436" s="2" customFormat="1" ht="6.96" customHeight="1">
      <c r="A436" s="35"/>
      <c r="B436" s="69"/>
      <c r="C436" s="70"/>
      <c r="D436" s="70"/>
      <c r="E436" s="70"/>
      <c r="F436" s="70"/>
      <c r="G436" s="70"/>
      <c r="H436" s="70"/>
      <c r="I436" s="70"/>
      <c r="J436" s="70"/>
      <c r="K436" s="70"/>
      <c r="L436" s="41"/>
      <c r="M436" s="35"/>
      <c r="O436" s="35"/>
      <c r="P436" s="35"/>
      <c r="Q436" s="35"/>
      <c r="R436" s="35"/>
      <c r="S436" s="35"/>
      <c r="T436" s="35"/>
      <c r="U436" s="35"/>
      <c r="V436" s="35"/>
      <c r="W436" s="35"/>
      <c r="X436" s="35"/>
      <c r="Y436" s="35"/>
      <c r="Z436" s="35"/>
      <c r="AA436" s="35"/>
      <c r="AB436" s="35"/>
      <c r="AC436" s="35"/>
      <c r="AD436" s="35"/>
      <c r="AE436" s="35"/>
    </row>
  </sheetData>
  <sheetProtection sheet="1" autoFilter="0" formatColumns="0" formatRows="0" objects="1" scenarios="1" spinCount="100000" saltValue="00fJi6ha6yKiSFBEu0eFu1F2B+mz9VKLj7Pnmoy9q1gvllzTcInBj0FRrLIyDUxV6N3bmLqlSJ4e4Qj/naFp3A==" hashValue="/sEZbueEMZlwpX9kb+VWEw8IHgzJOi3if+rFdsFUmgOBkHdKzi9tlX2B/A1+bk5HAd1bj/CfF7UzxxkL14orsg==" algorithmName="SHA-512" password="CC35"/>
  <autoFilter ref="C144:K435"/>
  <mergeCells count="12">
    <mergeCell ref="E7:H7"/>
    <mergeCell ref="E9:H9"/>
    <mergeCell ref="E11:H11"/>
    <mergeCell ref="E20:H20"/>
    <mergeCell ref="E29:H29"/>
    <mergeCell ref="E85:H85"/>
    <mergeCell ref="E87:H87"/>
    <mergeCell ref="E89:H89"/>
    <mergeCell ref="E133:H133"/>
    <mergeCell ref="E135:H135"/>
    <mergeCell ref="E137:H137"/>
    <mergeCell ref="L2:V2"/>
  </mergeCells>
  <pageMargins left="0.39375" right="0.39375" top="0.39375" bottom="0.39375" header="0" footer="0"/>
  <pageSetup paperSize="9" orientation="portrait" blackAndWhite="1" fitToHeight="100"/>
  <headerFooter>
    <oddFooter>&amp;CStrana &amp;P z &amp;N</odd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93</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16.5" customHeight="1">
      <c r="A11" s="35"/>
      <c r="B11" s="41"/>
      <c r="C11" s="35"/>
      <c r="D11" s="35"/>
      <c r="E11" s="155" t="s">
        <v>1261</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
        <v>1</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
        <v>33</v>
      </c>
      <c r="F26" s="35"/>
      <c r="G26" s="35"/>
      <c r="H26" s="35"/>
      <c r="I26" s="153" t="s">
        <v>25</v>
      </c>
      <c r="J26" s="144" t="s">
        <v>1</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ROUND(J126,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ROUND((SUM(BE126:BE209)),  2)</f>
        <v>0</v>
      </c>
      <c r="G35" s="168"/>
      <c r="H35" s="168"/>
      <c r="I35" s="169">
        <v>0.20000000000000001</v>
      </c>
      <c r="J35" s="167">
        <f>ROUND(((SUM(BE126:BE209))*I35),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ROUND((SUM(BF126:BF209)),  2)</f>
        <v>0</v>
      </c>
      <c r="G36" s="168"/>
      <c r="H36" s="168"/>
      <c r="I36" s="169">
        <v>0.20000000000000001</v>
      </c>
      <c r="J36" s="167">
        <f>ROUND(((SUM(BF126:BF209))*I36),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ROUND((SUM(BG126:BG209)),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ROUND((SUM(BH126:BH209)),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ROUND((SUM(BI126:BI209)),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16.5" customHeight="1">
      <c r="A89" s="35"/>
      <c r="B89" s="36"/>
      <c r="C89" s="37"/>
      <c r="D89" s="37"/>
      <c r="E89" s="79" t="str">
        <f>E11</f>
        <v>03 - SO.01.03 ZDRAVOTECHNIKA</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J126</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1262</v>
      </c>
      <c r="E99" s="198"/>
      <c r="F99" s="198"/>
      <c r="G99" s="198"/>
      <c r="H99" s="198"/>
      <c r="I99" s="198"/>
      <c r="J99" s="199">
        <f>J127</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124</v>
      </c>
      <c r="E100" s="203"/>
      <c r="F100" s="203"/>
      <c r="G100" s="203"/>
      <c r="H100" s="203"/>
      <c r="I100" s="203"/>
      <c r="J100" s="204">
        <f>J128</f>
        <v>0</v>
      </c>
      <c r="K100" s="136"/>
      <c r="L100" s="205"/>
      <c r="S100" s="10"/>
      <c r="T100" s="10"/>
      <c r="U100" s="10"/>
      <c r="V100" s="10"/>
      <c r="W100" s="10"/>
      <c r="X100" s="10"/>
      <c r="Y100" s="10"/>
      <c r="Z100" s="10"/>
      <c r="AA100" s="10"/>
      <c r="AB100" s="10"/>
      <c r="AC100" s="10"/>
      <c r="AD100" s="10"/>
      <c r="AE100" s="10"/>
    </row>
    <row r="101" hidden="1" s="9" customFormat="1" ht="24.96" customHeight="1">
      <c r="A101" s="9"/>
      <c r="B101" s="195"/>
      <c r="C101" s="196"/>
      <c r="D101" s="197" t="s">
        <v>1263</v>
      </c>
      <c r="E101" s="198"/>
      <c r="F101" s="198"/>
      <c r="G101" s="198"/>
      <c r="H101" s="198"/>
      <c r="I101" s="198"/>
      <c r="J101" s="199">
        <f>J140</f>
        <v>0</v>
      </c>
      <c r="K101" s="196"/>
      <c r="L101" s="200"/>
      <c r="S101" s="9"/>
      <c r="T101" s="9"/>
      <c r="U101" s="9"/>
      <c r="V101" s="9"/>
      <c r="W101" s="9"/>
      <c r="X101" s="9"/>
      <c r="Y101" s="9"/>
      <c r="Z101" s="9"/>
      <c r="AA101" s="9"/>
      <c r="AB101" s="9"/>
      <c r="AC101" s="9"/>
      <c r="AD101" s="9"/>
      <c r="AE101" s="9"/>
    </row>
    <row r="102" hidden="1" s="10" customFormat="1" ht="19.92" customHeight="1">
      <c r="A102" s="10"/>
      <c r="B102" s="201"/>
      <c r="C102" s="136"/>
      <c r="D102" s="202" t="s">
        <v>1264</v>
      </c>
      <c r="E102" s="203"/>
      <c r="F102" s="203"/>
      <c r="G102" s="203"/>
      <c r="H102" s="203"/>
      <c r="I102" s="203"/>
      <c r="J102" s="204">
        <f>J141</f>
        <v>0</v>
      </c>
      <c r="K102" s="136"/>
      <c r="L102" s="205"/>
      <c r="S102" s="10"/>
      <c r="T102" s="10"/>
      <c r="U102" s="10"/>
      <c r="V102" s="10"/>
      <c r="W102" s="10"/>
      <c r="X102" s="10"/>
      <c r="Y102" s="10"/>
      <c r="Z102" s="10"/>
      <c r="AA102" s="10"/>
      <c r="AB102" s="10"/>
      <c r="AC102" s="10"/>
      <c r="AD102" s="10"/>
      <c r="AE102" s="10"/>
    </row>
    <row r="103" hidden="1" s="10" customFormat="1" ht="19.92" customHeight="1">
      <c r="A103" s="10"/>
      <c r="B103" s="201"/>
      <c r="C103" s="136"/>
      <c r="D103" s="202" t="s">
        <v>1265</v>
      </c>
      <c r="E103" s="203"/>
      <c r="F103" s="203"/>
      <c r="G103" s="203"/>
      <c r="H103" s="203"/>
      <c r="I103" s="203"/>
      <c r="J103" s="204">
        <f>J153</f>
        <v>0</v>
      </c>
      <c r="K103" s="136"/>
      <c r="L103" s="205"/>
      <c r="S103" s="10"/>
      <c r="T103" s="10"/>
      <c r="U103" s="10"/>
      <c r="V103" s="10"/>
      <c r="W103" s="10"/>
      <c r="X103" s="10"/>
      <c r="Y103" s="10"/>
      <c r="Z103" s="10"/>
      <c r="AA103" s="10"/>
      <c r="AB103" s="10"/>
      <c r="AC103" s="10"/>
      <c r="AD103" s="10"/>
      <c r="AE103" s="10"/>
    </row>
    <row r="104" hidden="1" s="10" customFormat="1" ht="19.92" customHeight="1">
      <c r="A104" s="10"/>
      <c r="B104" s="201"/>
      <c r="C104" s="136"/>
      <c r="D104" s="202" t="s">
        <v>1266</v>
      </c>
      <c r="E104" s="203"/>
      <c r="F104" s="203"/>
      <c r="G104" s="203"/>
      <c r="H104" s="203"/>
      <c r="I104" s="203"/>
      <c r="J104" s="204">
        <f>J177</f>
        <v>0</v>
      </c>
      <c r="K104" s="136"/>
      <c r="L104" s="205"/>
      <c r="S104" s="10"/>
      <c r="T104" s="10"/>
      <c r="U104" s="10"/>
      <c r="V104" s="10"/>
      <c r="W104" s="10"/>
      <c r="X104" s="10"/>
      <c r="Y104" s="10"/>
      <c r="Z104" s="10"/>
      <c r="AA104" s="10"/>
      <c r="AB104" s="10"/>
      <c r="AC104" s="10"/>
      <c r="AD104" s="10"/>
      <c r="AE104" s="10"/>
    </row>
    <row r="105" hidden="1" s="2" customFormat="1" ht="21.84" customHeight="1">
      <c r="A105" s="35"/>
      <c r="B105" s="36"/>
      <c r="C105" s="37"/>
      <c r="D105" s="37"/>
      <c r="E105" s="37"/>
      <c r="F105" s="37"/>
      <c r="G105" s="37"/>
      <c r="H105" s="37"/>
      <c r="I105" s="37"/>
      <c r="J105" s="37"/>
      <c r="K105" s="37"/>
      <c r="L105" s="66"/>
      <c r="S105" s="35"/>
      <c r="T105" s="35"/>
      <c r="U105" s="35"/>
      <c r="V105" s="35"/>
      <c r="W105" s="35"/>
      <c r="X105" s="35"/>
      <c r="Y105" s="35"/>
      <c r="Z105" s="35"/>
      <c r="AA105" s="35"/>
      <c r="AB105" s="35"/>
      <c r="AC105" s="35"/>
      <c r="AD105" s="35"/>
      <c r="AE105" s="35"/>
    </row>
    <row r="106" hidden="1" s="2" customFormat="1" ht="6.96" customHeight="1">
      <c r="A106" s="35"/>
      <c r="B106" s="69"/>
      <c r="C106" s="70"/>
      <c r="D106" s="70"/>
      <c r="E106" s="70"/>
      <c r="F106" s="70"/>
      <c r="G106" s="70"/>
      <c r="H106" s="70"/>
      <c r="I106" s="70"/>
      <c r="J106" s="70"/>
      <c r="K106" s="70"/>
      <c r="L106" s="66"/>
      <c r="S106" s="35"/>
      <c r="T106" s="35"/>
      <c r="U106" s="35"/>
      <c r="V106" s="35"/>
      <c r="W106" s="35"/>
      <c r="X106" s="35"/>
      <c r="Y106" s="35"/>
      <c r="Z106" s="35"/>
      <c r="AA106" s="35"/>
      <c r="AB106" s="35"/>
      <c r="AC106" s="35"/>
      <c r="AD106" s="35"/>
      <c r="AE106" s="35"/>
    </row>
    <row r="107" hidden="1"/>
    <row r="108" hidden="1"/>
    <row r="109" hidden="1"/>
    <row r="110" s="2" customFormat="1" ht="6.96" customHeight="1">
      <c r="A110" s="35"/>
      <c r="B110" s="71"/>
      <c r="C110" s="72"/>
      <c r="D110" s="72"/>
      <c r="E110" s="72"/>
      <c r="F110" s="72"/>
      <c r="G110" s="72"/>
      <c r="H110" s="72"/>
      <c r="I110" s="72"/>
      <c r="J110" s="72"/>
      <c r="K110" s="72"/>
      <c r="L110" s="66"/>
      <c r="S110" s="35"/>
      <c r="T110" s="35"/>
      <c r="U110" s="35"/>
      <c r="V110" s="35"/>
      <c r="W110" s="35"/>
      <c r="X110" s="35"/>
      <c r="Y110" s="35"/>
      <c r="Z110" s="35"/>
      <c r="AA110" s="35"/>
      <c r="AB110" s="35"/>
      <c r="AC110" s="35"/>
      <c r="AD110" s="35"/>
      <c r="AE110" s="35"/>
    </row>
    <row r="111" s="2" customFormat="1" ht="24.96" customHeight="1">
      <c r="A111" s="35"/>
      <c r="B111" s="36"/>
      <c r="C111" s="20" t="s">
        <v>142</v>
      </c>
      <c r="D111" s="37"/>
      <c r="E111" s="37"/>
      <c r="F111" s="37"/>
      <c r="G111" s="37"/>
      <c r="H111" s="37"/>
      <c r="I111" s="37"/>
      <c r="J111" s="37"/>
      <c r="K111" s="37"/>
      <c r="L111" s="66"/>
      <c r="S111" s="35"/>
      <c r="T111" s="35"/>
      <c r="U111" s="35"/>
      <c r="V111" s="35"/>
      <c r="W111" s="35"/>
      <c r="X111" s="35"/>
      <c r="Y111" s="35"/>
      <c r="Z111" s="35"/>
      <c r="AA111" s="35"/>
      <c r="AB111" s="35"/>
      <c r="AC111" s="35"/>
      <c r="AD111" s="35"/>
      <c r="AE111" s="35"/>
    </row>
    <row r="112" s="2" customFormat="1" ht="6.96" customHeight="1">
      <c r="A112" s="35"/>
      <c r="B112" s="36"/>
      <c r="C112" s="37"/>
      <c r="D112" s="37"/>
      <c r="E112" s="37"/>
      <c r="F112" s="37"/>
      <c r="G112" s="37"/>
      <c r="H112" s="37"/>
      <c r="I112" s="37"/>
      <c r="J112" s="37"/>
      <c r="K112" s="37"/>
      <c r="L112" s="66"/>
      <c r="S112" s="35"/>
      <c r="T112" s="35"/>
      <c r="U112" s="35"/>
      <c r="V112" s="35"/>
      <c r="W112" s="35"/>
      <c r="X112" s="35"/>
      <c r="Y112" s="35"/>
      <c r="Z112" s="35"/>
      <c r="AA112" s="35"/>
      <c r="AB112" s="35"/>
      <c r="AC112" s="35"/>
      <c r="AD112" s="35"/>
      <c r="AE112" s="35"/>
    </row>
    <row r="113" s="2" customFormat="1" ht="12" customHeight="1">
      <c r="A113" s="35"/>
      <c r="B113" s="36"/>
      <c r="C113" s="29" t="s">
        <v>14</v>
      </c>
      <c r="D113" s="37"/>
      <c r="E113" s="37"/>
      <c r="F113" s="37"/>
      <c r="G113" s="37"/>
      <c r="H113" s="37"/>
      <c r="I113" s="37"/>
      <c r="J113" s="37"/>
      <c r="K113" s="37"/>
      <c r="L113" s="66"/>
      <c r="S113" s="35"/>
      <c r="T113" s="35"/>
      <c r="U113" s="35"/>
      <c r="V113" s="35"/>
      <c r="W113" s="35"/>
      <c r="X113" s="35"/>
      <c r="Y113" s="35"/>
      <c r="Z113" s="35"/>
      <c r="AA113" s="35"/>
      <c r="AB113" s="35"/>
      <c r="AC113" s="35"/>
      <c r="AD113" s="35"/>
      <c r="AE113" s="35"/>
    </row>
    <row r="114" s="2" customFormat="1" ht="16.5" customHeight="1">
      <c r="A114" s="35"/>
      <c r="B114" s="36"/>
      <c r="C114" s="37"/>
      <c r="D114" s="37"/>
      <c r="E114" s="190" t="str">
        <f>E7</f>
        <v>ROZŠÍRENIE KAPACITY MŠ V OBCI BOLEŠOV</v>
      </c>
      <c r="F114" s="29"/>
      <c r="G114" s="29"/>
      <c r="H114" s="29"/>
      <c r="I114" s="37"/>
      <c r="J114" s="37"/>
      <c r="K114" s="37"/>
      <c r="L114" s="66"/>
      <c r="S114" s="35"/>
      <c r="T114" s="35"/>
      <c r="U114" s="35"/>
      <c r="V114" s="35"/>
      <c r="W114" s="35"/>
      <c r="X114" s="35"/>
      <c r="Y114" s="35"/>
      <c r="Z114" s="35"/>
      <c r="AA114" s="35"/>
      <c r="AB114" s="35"/>
      <c r="AC114" s="35"/>
      <c r="AD114" s="35"/>
      <c r="AE114" s="35"/>
    </row>
    <row r="115" s="1" customFormat="1" ht="12" customHeight="1">
      <c r="B115" s="18"/>
      <c r="C115" s="29" t="s">
        <v>107</v>
      </c>
      <c r="D115" s="19"/>
      <c r="E115" s="19"/>
      <c r="F115" s="19"/>
      <c r="G115" s="19"/>
      <c r="H115" s="19"/>
      <c r="I115" s="19"/>
      <c r="J115" s="19"/>
      <c r="K115" s="19"/>
      <c r="L115" s="17"/>
    </row>
    <row r="116" s="2" customFormat="1" ht="16.5" customHeight="1">
      <c r="A116" s="35"/>
      <c r="B116" s="36"/>
      <c r="C116" s="37"/>
      <c r="D116" s="37"/>
      <c r="E116" s="190" t="s">
        <v>108</v>
      </c>
      <c r="F116" s="37"/>
      <c r="G116" s="37"/>
      <c r="H116" s="37"/>
      <c r="I116" s="37"/>
      <c r="J116" s="37"/>
      <c r="K116" s="37"/>
      <c r="L116" s="66"/>
      <c r="S116" s="35"/>
      <c r="T116" s="35"/>
      <c r="U116" s="35"/>
      <c r="V116" s="35"/>
      <c r="W116" s="35"/>
      <c r="X116" s="35"/>
      <c r="Y116" s="35"/>
      <c r="Z116" s="35"/>
      <c r="AA116" s="35"/>
      <c r="AB116" s="35"/>
      <c r="AC116" s="35"/>
      <c r="AD116" s="35"/>
      <c r="AE116" s="35"/>
    </row>
    <row r="117" s="2" customFormat="1" ht="12" customHeight="1">
      <c r="A117" s="35"/>
      <c r="B117" s="36"/>
      <c r="C117" s="29" t="s">
        <v>109</v>
      </c>
      <c r="D117" s="37"/>
      <c r="E117" s="37"/>
      <c r="F117" s="37"/>
      <c r="G117" s="37"/>
      <c r="H117" s="37"/>
      <c r="I117" s="37"/>
      <c r="J117" s="37"/>
      <c r="K117" s="37"/>
      <c r="L117" s="66"/>
      <c r="S117" s="35"/>
      <c r="T117" s="35"/>
      <c r="U117" s="35"/>
      <c r="V117" s="35"/>
      <c r="W117" s="35"/>
      <c r="X117" s="35"/>
      <c r="Y117" s="35"/>
      <c r="Z117" s="35"/>
      <c r="AA117" s="35"/>
      <c r="AB117" s="35"/>
      <c r="AC117" s="35"/>
      <c r="AD117" s="35"/>
      <c r="AE117" s="35"/>
    </row>
    <row r="118" s="2" customFormat="1" ht="16.5" customHeight="1">
      <c r="A118" s="35"/>
      <c r="B118" s="36"/>
      <c r="C118" s="37"/>
      <c r="D118" s="37"/>
      <c r="E118" s="79" t="str">
        <f>E11</f>
        <v>03 - SO.01.03 ZDRAVOTECHNIKA</v>
      </c>
      <c r="F118" s="37"/>
      <c r="G118" s="37"/>
      <c r="H118" s="37"/>
      <c r="I118" s="37"/>
      <c r="J118" s="37"/>
      <c r="K118" s="37"/>
      <c r="L118" s="66"/>
      <c r="S118" s="35"/>
      <c r="T118" s="35"/>
      <c r="U118" s="35"/>
      <c r="V118" s="35"/>
      <c r="W118" s="35"/>
      <c r="X118" s="35"/>
      <c r="Y118" s="35"/>
      <c r="Z118" s="35"/>
      <c r="AA118" s="35"/>
      <c r="AB118" s="35"/>
      <c r="AC118" s="35"/>
      <c r="AD118" s="35"/>
      <c r="AE118" s="35"/>
    </row>
    <row r="119" s="2" customFormat="1" ht="6.96" customHeight="1">
      <c r="A119" s="35"/>
      <c r="B119" s="36"/>
      <c r="C119" s="37"/>
      <c r="D119" s="37"/>
      <c r="E119" s="37"/>
      <c r="F119" s="37"/>
      <c r="G119" s="37"/>
      <c r="H119" s="37"/>
      <c r="I119" s="37"/>
      <c r="J119" s="37"/>
      <c r="K119" s="37"/>
      <c r="L119" s="66"/>
      <c r="S119" s="35"/>
      <c r="T119" s="35"/>
      <c r="U119" s="35"/>
      <c r="V119" s="35"/>
      <c r="W119" s="35"/>
      <c r="X119" s="35"/>
      <c r="Y119" s="35"/>
      <c r="Z119" s="35"/>
      <c r="AA119" s="35"/>
      <c r="AB119" s="35"/>
      <c r="AC119" s="35"/>
      <c r="AD119" s="35"/>
      <c r="AE119" s="35"/>
    </row>
    <row r="120" s="2" customFormat="1" ht="12" customHeight="1">
      <c r="A120" s="35"/>
      <c r="B120" s="36"/>
      <c r="C120" s="29" t="s">
        <v>18</v>
      </c>
      <c r="D120" s="37"/>
      <c r="E120" s="37"/>
      <c r="F120" s="24" t="str">
        <f>F14</f>
        <v>Bolešov, č.p. 422</v>
      </c>
      <c r="G120" s="37"/>
      <c r="H120" s="37"/>
      <c r="I120" s="29" t="s">
        <v>20</v>
      </c>
      <c r="J120" s="82" t="str">
        <f>IF(J14="","",J14)</f>
        <v>14. 7. 2022</v>
      </c>
      <c r="K120" s="37"/>
      <c r="L120" s="66"/>
      <c r="S120" s="35"/>
      <c r="T120" s="35"/>
      <c r="U120" s="35"/>
      <c r="V120" s="35"/>
      <c r="W120" s="35"/>
      <c r="X120" s="35"/>
      <c r="Y120" s="35"/>
      <c r="Z120" s="35"/>
      <c r="AA120" s="35"/>
      <c r="AB120" s="35"/>
      <c r="AC120" s="35"/>
      <c r="AD120" s="35"/>
      <c r="AE120" s="35"/>
    </row>
    <row r="121" s="2" customFormat="1" ht="6.96" customHeight="1">
      <c r="A121" s="35"/>
      <c r="B121" s="36"/>
      <c r="C121" s="37"/>
      <c r="D121" s="37"/>
      <c r="E121" s="37"/>
      <c r="F121" s="37"/>
      <c r="G121" s="37"/>
      <c r="H121" s="37"/>
      <c r="I121" s="37"/>
      <c r="J121" s="37"/>
      <c r="K121" s="37"/>
      <c r="L121" s="66"/>
      <c r="S121" s="35"/>
      <c r="T121" s="35"/>
      <c r="U121" s="35"/>
      <c r="V121" s="35"/>
      <c r="W121" s="35"/>
      <c r="X121" s="35"/>
      <c r="Y121" s="35"/>
      <c r="Z121" s="35"/>
      <c r="AA121" s="35"/>
      <c r="AB121" s="35"/>
      <c r="AC121" s="35"/>
      <c r="AD121" s="35"/>
      <c r="AE121" s="35"/>
    </row>
    <row r="122" s="2" customFormat="1" ht="15.15" customHeight="1">
      <c r="A122" s="35"/>
      <c r="B122" s="36"/>
      <c r="C122" s="29" t="s">
        <v>22</v>
      </c>
      <c r="D122" s="37"/>
      <c r="E122" s="37"/>
      <c r="F122" s="24" t="str">
        <f>E17</f>
        <v>Obec Bolešov, Bolešov 78, 018 53 Bolešov</v>
      </c>
      <c r="G122" s="37"/>
      <c r="H122" s="37"/>
      <c r="I122" s="29" t="s">
        <v>28</v>
      </c>
      <c r="J122" s="33" t="str">
        <f>E23</f>
        <v>S.A.B.A. spol. s.r.o.</v>
      </c>
      <c r="K122" s="37"/>
      <c r="L122" s="66"/>
      <c r="S122" s="35"/>
      <c r="T122" s="35"/>
      <c r="U122" s="35"/>
      <c r="V122" s="35"/>
      <c r="W122" s="35"/>
      <c r="X122" s="35"/>
      <c r="Y122" s="35"/>
      <c r="Z122" s="35"/>
      <c r="AA122" s="35"/>
      <c r="AB122" s="35"/>
      <c r="AC122" s="35"/>
      <c r="AD122" s="35"/>
      <c r="AE122" s="35"/>
    </row>
    <row r="123" s="2" customFormat="1" ht="15.15" customHeight="1">
      <c r="A123" s="35"/>
      <c r="B123" s="36"/>
      <c r="C123" s="29" t="s">
        <v>26</v>
      </c>
      <c r="D123" s="37"/>
      <c r="E123" s="37"/>
      <c r="F123" s="24" t="str">
        <f>IF(E20="","",E20)</f>
        <v>Vyplň údaj</v>
      </c>
      <c r="G123" s="37"/>
      <c r="H123" s="37"/>
      <c r="I123" s="29" t="s">
        <v>32</v>
      </c>
      <c r="J123" s="33" t="str">
        <f>E26</f>
        <v xml:space="preserve"> </v>
      </c>
      <c r="K123" s="37"/>
      <c r="L123" s="66"/>
      <c r="S123" s="35"/>
      <c r="T123" s="35"/>
      <c r="U123" s="35"/>
      <c r="V123" s="35"/>
      <c r="W123" s="35"/>
      <c r="X123" s="35"/>
      <c r="Y123" s="35"/>
      <c r="Z123" s="35"/>
      <c r="AA123" s="35"/>
      <c r="AB123" s="35"/>
      <c r="AC123" s="35"/>
      <c r="AD123" s="35"/>
      <c r="AE123" s="35"/>
    </row>
    <row r="124" s="2" customFormat="1" ht="10.32" customHeight="1">
      <c r="A124" s="35"/>
      <c r="B124" s="36"/>
      <c r="C124" s="37"/>
      <c r="D124" s="37"/>
      <c r="E124" s="37"/>
      <c r="F124" s="37"/>
      <c r="G124" s="37"/>
      <c r="H124" s="37"/>
      <c r="I124" s="37"/>
      <c r="J124" s="37"/>
      <c r="K124" s="37"/>
      <c r="L124" s="66"/>
      <c r="S124" s="35"/>
      <c r="T124" s="35"/>
      <c r="U124" s="35"/>
      <c r="V124" s="35"/>
      <c r="W124" s="35"/>
      <c r="X124" s="35"/>
      <c r="Y124" s="35"/>
      <c r="Z124" s="35"/>
      <c r="AA124" s="35"/>
      <c r="AB124" s="35"/>
      <c r="AC124" s="35"/>
      <c r="AD124" s="35"/>
      <c r="AE124" s="35"/>
    </row>
    <row r="125" s="11" customFormat="1" ht="29.28" customHeight="1">
      <c r="A125" s="206"/>
      <c r="B125" s="207"/>
      <c r="C125" s="208" t="s">
        <v>143</v>
      </c>
      <c r="D125" s="209" t="s">
        <v>61</v>
      </c>
      <c r="E125" s="209" t="s">
        <v>57</v>
      </c>
      <c r="F125" s="209" t="s">
        <v>58</v>
      </c>
      <c r="G125" s="209" t="s">
        <v>144</v>
      </c>
      <c r="H125" s="209" t="s">
        <v>145</v>
      </c>
      <c r="I125" s="209" t="s">
        <v>146</v>
      </c>
      <c r="J125" s="210" t="s">
        <v>114</v>
      </c>
      <c r="K125" s="211" t="s">
        <v>147</v>
      </c>
      <c r="L125" s="212"/>
      <c r="M125" s="103" t="s">
        <v>1</v>
      </c>
      <c r="N125" s="104" t="s">
        <v>40</v>
      </c>
      <c r="O125" s="104" t="s">
        <v>148</v>
      </c>
      <c r="P125" s="104" t="s">
        <v>149</v>
      </c>
      <c r="Q125" s="104" t="s">
        <v>150</v>
      </c>
      <c r="R125" s="104" t="s">
        <v>151</v>
      </c>
      <c r="S125" s="104" t="s">
        <v>152</v>
      </c>
      <c r="T125" s="105" t="s">
        <v>153</v>
      </c>
      <c r="U125" s="206"/>
      <c r="V125" s="206"/>
      <c r="W125" s="206"/>
      <c r="X125" s="206"/>
      <c r="Y125" s="206"/>
      <c r="Z125" s="206"/>
      <c r="AA125" s="206"/>
      <c r="AB125" s="206"/>
      <c r="AC125" s="206"/>
      <c r="AD125" s="206"/>
      <c r="AE125" s="206"/>
    </row>
    <row r="126" s="2" customFormat="1" ht="22.8" customHeight="1">
      <c r="A126" s="35"/>
      <c r="B126" s="36"/>
      <c r="C126" s="110" t="s">
        <v>115</v>
      </c>
      <c r="D126" s="37"/>
      <c r="E126" s="37"/>
      <c r="F126" s="37"/>
      <c r="G126" s="37"/>
      <c r="H126" s="37"/>
      <c r="I126" s="37"/>
      <c r="J126" s="213">
        <f>BK126</f>
        <v>0</v>
      </c>
      <c r="K126" s="37"/>
      <c r="L126" s="41"/>
      <c r="M126" s="106"/>
      <c r="N126" s="214"/>
      <c r="O126" s="107"/>
      <c r="P126" s="215">
        <f>P127+P140</f>
        <v>0</v>
      </c>
      <c r="Q126" s="107"/>
      <c r="R126" s="215">
        <f>R127+R140</f>
        <v>2.1263899999999998</v>
      </c>
      <c r="S126" s="107"/>
      <c r="T126" s="216">
        <f>T127+T140</f>
        <v>0.95500000000000007</v>
      </c>
      <c r="U126" s="35"/>
      <c r="V126" s="35"/>
      <c r="W126" s="35"/>
      <c r="X126" s="35"/>
      <c r="Y126" s="35"/>
      <c r="Z126" s="35"/>
      <c r="AA126" s="35"/>
      <c r="AB126" s="35"/>
      <c r="AC126" s="35"/>
      <c r="AD126" s="35"/>
      <c r="AE126" s="35"/>
      <c r="AT126" s="14" t="s">
        <v>75</v>
      </c>
      <c r="AU126" s="14" t="s">
        <v>116</v>
      </c>
      <c r="BK126" s="217">
        <f>BK127+BK140</f>
        <v>0</v>
      </c>
    </row>
    <row r="127" s="12" customFormat="1" ht="25.92" customHeight="1">
      <c r="A127" s="12"/>
      <c r="B127" s="218"/>
      <c r="C127" s="219"/>
      <c r="D127" s="220" t="s">
        <v>75</v>
      </c>
      <c r="E127" s="221" t="s">
        <v>154</v>
      </c>
      <c r="F127" s="221" t="s">
        <v>154</v>
      </c>
      <c r="G127" s="219"/>
      <c r="H127" s="219"/>
      <c r="I127" s="222"/>
      <c r="J127" s="223">
        <f>BK127</f>
        <v>0</v>
      </c>
      <c r="K127" s="219"/>
      <c r="L127" s="224"/>
      <c r="M127" s="225"/>
      <c r="N127" s="226"/>
      <c r="O127" s="226"/>
      <c r="P127" s="227">
        <f>P128</f>
        <v>0</v>
      </c>
      <c r="Q127" s="226"/>
      <c r="R127" s="227">
        <f>R128</f>
        <v>0.0011199999999999999</v>
      </c>
      <c r="S127" s="226"/>
      <c r="T127" s="228">
        <f>T128</f>
        <v>0.95500000000000007</v>
      </c>
      <c r="U127" s="12"/>
      <c r="V127" s="12"/>
      <c r="W127" s="12"/>
      <c r="X127" s="12"/>
      <c r="Y127" s="12"/>
      <c r="Z127" s="12"/>
      <c r="AA127" s="12"/>
      <c r="AB127" s="12"/>
      <c r="AC127" s="12"/>
      <c r="AD127" s="12"/>
      <c r="AE127" s="12"/>
      <c r="AR127" s="229" t="s">
        <v>83</v>
      </c>
      <c r="AT127" s="230" t="s">
        <v>75</v>
      </c>
      <c r="AU127" s="230" t="s">
        <v>76</v>
      </c>
      <c r="AY127" s="229" t="s">
        <v>156</v>
      </c>
      <c r="BK127" s="231">
        <f>BK128</f>
        <v>0</v>
      </c>
    </row>
    <row r="128" s="12" customFormat="1" ht="22.8" customHeight="1">
      <c r="A128" s="12"/>
      <c r="B128" s="218"/>
      <c r="C128" s="219"/>
      <c r="D128" s="220" t="s">
        <v>75</v>
      </c>
      <c r="E128" s="232" t="s">
        <v>191</v>
      </c>
      <c r="F128" s="232" t="s">
        <v>528</v>
      </c>
      <c r="G128" s="219"/>
      <c r="H128" s="219"/>
      <c r="I128" s="222"/>
      <c r="J128" s="233">
        <f>BK128</f>
        <v>0</v>
      </c>
      <c r="K128" s="219"/>
      <c r="L128" s="224"/>
      <c r="M128" s="225"/>
      <c r="N128" s="226"/>
      <c r="O128" s="226"/>
      <c r="P128" s="227">
        <f>SUM(P129:P139)</f>
        <v>0</v>
      </c>
      <c r="Q128" s="226"/>
      <c r="R128" s="227">
        <f>SUM(R129:R139)</f>
        <v>0.0011199999999999999</v>
      </c>
      <c r="S128" s="226"/>
      <c r="T128" s="228">
        <f>SUM(T129:T139)</f>
        <v>0.95500000000000007</v>
      </c>
      <c r="U128" s="12"/>
      <c r="V128" s="12"/>
      <c r="W128" s="12"/>
      <c r="X128" s="12"/>
      <c r="Y128" s="12"/>
      <c r="Z128" s="12"/>
      <c r="AA128" s="12"/>
      <c r="AB128" s="12"/>
      <c r="AC128" s="12"/>
      <c r="AD128" s="12"/>
      <c r="AE128" s="12"/>
      <c r="AR128" s="229" t="s">
        <v>83</v>
      </c>
      <c r="AT128" s="230" t="s">
        <v>75</v>
      </c>
      <c r="AU128" s="230" t="s">
        <v>83</v>
      </c>
      <c r="AY128" s="229" t="s">
        <v>156</v>
      </c>
      <c r="BK128" s="231">
        <f>SUM(BK129:BK139)</f>
        <v>0</v>
      </c>
    </row>
    <row r="129" s="2" customFormat="1" ht="24.15" customHeight="1">
      <c r="A129" s="35"/>
      <c r="B129" s="36"/>
      <c r="C129" s="234" t="s">
        <v>83</v>
      </c>
      <c r="D129" s="234" t="s">
        <v>158</v>
      </c>
      <c r="E129" s="235" t="s">
        <v>1267</v>
      </c>
      <c r="F129" s="236" t="s">
        <v>1268</v>
      </c>
      <c r="G129" s="237" t="s">
        <v>1269</v>
      </c>
      <c r="H129" s="238">
        <v>2</v>
      </c>
      <c r="I129" s="239"/>
      <c r="J129" s="238">
        <f>ROUND(I129*H129,3)</f>
        <v>0</v>
      </c>
      <c r="K129" s="240"/>
      <c r="L129" s="41"/>
      <c r="M129" s="241" t="s">
        <v>1</v>
      </c>
      <c r="N129" s="242" t="s">
        <v>42</v>
      </c>
      <c r="O129" s="94"/>
      <c r="P129" s="243">
        <f>O129*H129</f>
        <v>0</v>
      </c>
      <c r="Q129" s="243">
        <v>0.00055999999999999995</v>
      </c>
      <c r="R129" s="243">
        <f>Q129*H129</f>
        <v>0.0011199999999999999</v>
      </c>
      <c r="S129" s="243">
        <v>0.113</v>
      </c>
      <c r="T129" s="244">
        <f>S129*H129</f>
        <v>0.22600000000000001</v>
      </c>
      <c r="U129" s="35"/>
      <c r="V129" s="35"/>
      <c r="W129" s="35"/>
      <c r="X129" s="35"/>
      <c r="Y129" s="35"/>
      <c r="Z129" s="35"/>
      <c r="AA129" s="35"/>
      <c r="AB129" s="35"/>
      <c r="AC129" s="35"/>
      <c r="AD129" s="35"/>
      <c r="AE129" s="35"/>
      <c r="AR129" s="245" t="s">
        <v>162</v>
      </c>
      <c r="AT129" s="245" t="s">
        <v>158</v>
      </c>
      <c r="AU129" s="245" t="s">
        <v>89</v>
      </c>
      <c r="AY129" s="14" t="s">
        <v>156</v>
      </c>
      <c r="BE129" s="246">
        <f>IF(N129="základná",J129,0)</f>
        <v>0</v>
      </c>
      <c r="BF129" s="246">
        <f>IF(N129="znížená",J129,0)</f>
        <v>0</v>
      </c>
      <c r="BG129" s="246">
        <f>IF(N129="zákl. prenesená",J129,0)</f>
        <v>0</v>
      </c>
      <c r="BH129" s="246">
        <f>IF(N129="zníž. prenesená",J129,0)</f>
        <v>0</v>
      </c>
      <c r="BI129" s="246">
        <f>IF(N129="nulová",J129,0)</f>
        <v>0</v>
      </c>
      <c r="BJ129" s="14" t="s">
        <v>89</v>
      </c>
      <c r="BK129" s="247">
        <f>ROUND(I129*H129,3)</f>
        <v>0</v>
      </c>
      <c r="BL129" s="14" t="s">
        <v>162</v>
      </c>
      <c r="BM129" s="245" t="s">
        <v>1270</v>
      </c>
    </row>
    <row r="130" s="2" customFormat="1" ht="24.15" customHeight="1">
      <c r="A130" s="35"/>
      <c r="B130" s="36"/>
      <c r="C130" s="234" t="s">
        <v>89</v>
      </c>
      <c r="D130" s="234" t="s">
        <v>158</v>
      </c>
      <c r="E130" s="235" t="s">
        <v>1271</v>
      </c>
      <c r="F130" s="236" t="s">
        <v>1272</v>
      </c>
      <c r="G130" s="237" t="s">
        <v>270</v>
      </c>
      <c r="H130" s="238">
        <v>6</v>
      </c>
      <c r="I130" s="239"/>
      <c r="J130" s="238">
        <f>ROUND(I130*H130,3)</f>
        <v>0</v>
      </c>
      <c r="K130" s="240"/>
      <c r="L130" s="41"/>
      <c r="M130" s="241" t="s">
        <v>1</v>
      </c>
      <c r="N130" s="242" t="s">
        <v>42</v>
      </c>
      <c r="O130" s="94"/>
      <c r="P130" s="243">
        <f>O130*H130</f>
        <v>0</v>
      </c>
      <c r="Q130" s="243">
        <v>0</v>
      </c>
      <c r="R130" s="243">
        <f>Q130*H130</f>
        <v>0</v>
      </c>
      <c r="S130" s="243">
        <v>0.029000000000000001</v>
      </c>
      <c r="T130" s="244">
        <f>S130*H130</f>
        <v>0.17400000000000002</v>
      </c>
      <c r="U130" s="35"/>
      <c r="V130" s="35"/>
      <c r="W130" s="35"/>
      <c r="X130" s="35"/>
      <c r="Y130" s="35"/>
      <c r="Z130" s="35"/>
      <c r="AA130" s="35"/>
      <c r="AB130" s="35"/>
      <c r="AC130" s="35"/>
      <c r="AD130" s="35"/>
      <c r="AE130" s="35"/>
      <c r="AR130" s="245" t="s">
        <v>162</v>
      </c>
      <c r="AT130" s="245" t="s">
        <v>158</v>
      </c>
      <c r="AU130" s="245" t="s">
        <v>89</v>
      </c>
      <c r="AY130" s="14" t="s">
        <v>156</v>
      </c>
      <c r="BE130" s="246">
        <f>IF(N130="základná",J130,0)</f>
        <v>0</v>
      </c>
      <c r="BF130" s="246">
        <f>IF(N130="znížená",J130,0)</f>
        <v>0</v>
      </c>
      <c r="BG130" s="246">
        <f>IF(N130="zákl. prenesená",J130,0)</f>
        <v>0</v>
      </c>
      <c r="BH130" s="246">
        <f>IF(N130="zníž. prenesená",J130,0)</f>
        <v>0</v>
      </c>
      <c r="BI130" s="246">
        <f>IF(N130="nulová",J130,0)</f>
        <v>0</v>
      </c>
      <c r="BJ130" s="14" t="s">
        <v>89</v>
      </c>
      <c r="BK130" s="247">
        <f>ROUND(I130*H130,3)</f>
        <v>0</v>
      </c>
      <c r="BL130" s="14" t="s">
        <v>162</v>
      </c>
      <c r="BM130" s="245" t="s">
        <v>1273</v>
      </c>
    </row>
    <row r="131" s="2" customFormat="1" ht="33" customHeight="1">
      <c r="A131" s="35"/>
      <c r="B131" s="36"/>
      <c r="C131" s="234" t="s">
        <v>168</v>
      </c>
      <c r="D131" s="234" t="s">
        <v>158</v>
      </c>
      <c r="E131" s="235" t="s">
        <v>1274</v>
      </c>
      <c r="F131" s="236" t="s">
        <v>1275</v>
      </c>
      <c r="G131" s="237" t="s">
        <v>270</v>
      </c>
      <c r="H131" s="238">
        <v>10</v>
      </c>
      <c r="I131" s="239"/>
      <c r="J131" s="238">
        <f>ROUND(I131*H131,3)</f>
        <v>0</v>
      </c>
      <c r="K131" s="240"/>
      <c r="L131" s="41"/>
      <c r="M131" s="241" t="s">
        <v>1</v>
      </c>
      <c r="N131" s="242" t="s">
        <v>42</v>
      </c>
      <c r="O131" s="94"/>
      <c r="P131" s="243">
        <f>O131*H131</f>
        <v>0</v>
      </c>
      <c r="Q131" s="243">
        <v>0</v>
      </c>
      <c r="R131" s="243">
        <f>Q131*H131</f>
        <v>0</v>
      </c>
      <c r="S131" s="243">
        <v>0.0030000000000000001</v>
      </c>
      <c r="T131" s="244">
        <f>S131*H131</f>
        <v>0.029999999999999999</v>
      </c>
      <c r="U131" s="35"/>
      <c r="V131" s="35"/>
      <c r="W131" s="35"/>
      <c r="X131" s="35"/>
      <c r="Y131" s="35"/>
      <c r="Z131" s="35"/>
      <c r="AA131" s="35"/>
      <c r="AB131" s="35"/>
      <c r="AC131" s="35"/>
      <c r="AD131" s="35"/>
      <c r="AE131" s="35"/>
      <c r="AR131" s="245" t="s">
        <v>162</v>
      </c>
      <c r="AT131" s="245" t="s">
        <v>158</v>
      </c>
      <c r="AU131" s="245" t="s">
        <v>89</v>
      </c>
      <c r="AY131" s="14" t="s">
        <v>156</v>
      </c>
      <c r="BE131" s="246">
        <f>IF(N131="základná",J131,0)</f>
        <v>0</v>
      </c>
      <c r="BF131" s="246">
        <f>IF(N131="znížená",J131,0)</f>
        <v>0</v>
      </c>
      <c r="BG131" s="246">
        <f>IF(N131="zákl. prenesená",J131,0)</f>
        <v>0</v>
      </c>
      <c r="BH131" s="246">
        <f>IF(N131="zníž. prenesená",J131,0)</f>
        <v>0</v>
      </c>
      <c r="BI131" s="246">
        <f>IF(N131="nulová",J131,0)</f>
        <v>0</v>
      </c>
      <c r="BJ131" s="14" t="s">
        <v>89</v>
      </c>
      <c r="BK131" s="247">
        <f>ROUND(I131*H131,3)</f>
        <v>0</v>
      </c>
      <c r="BL131" s="14" t="s">
        <v>162</v>
      </c>
      <c r="BM131" s="245" t="s">
        <v>1276</v>
      </c>
    </row>
    <row r="132" s="2" customFormat="1" ht="37.8" customHeight="1">
      <c r="A132" s="35"/>
      <c r="B132" s="36"/>
      <c r="C132" s="234" t="s">
        <v>162</v>
      </c>
      <c r="D132" s="234" t="s">
        <v>158</v>
      </c>
      <c r="E132" s="235" t="s">
        <v>1277</v>
      </c>
      <c r="F132" s="236" t="s">
        <v>1278</v>
      </c>
      <c r="G132" s="237" t="s">
        <v>532</v>
      </c>
      <c r="H132" s="238">
        <v>40</v>
      </c>
      <c r="I132" s="239"/>
      <c r="J132" s="238">
        <f>ROUND(I132*H132,3)</f>
        <v>0</v>
      </c>
      <c r="K132" s="240"/>
      <c r="L132" s="41"/>
      <c r="M132" s="241" t="s">
        <v>1</v>
      </c>
      <c r="N132" s="242" t="s">
        <v>42</v>
      </c>
      <c r="O132" s="94"/>
      <c r="P132" s="243">
        <f>O132*H132</f>
        <v>0</v>
      </c>
      <c r="Q132" s="243">
        <v>0</v>
      </c>
      <c r="R132" s="243">
        <f>Q132*H132</f>
        <v>0</v>
      </c>
      <c r="S132" s="243">
        <v>0.0050000000000000001</v>
      </c>
      <c r="T132" s="244">
        <f>S132*H132</f>
        <v>0.20000000000000001</v>
      </c>
      <c r="U132" s="35"/>
      <c r="V132" s="35"/>
      <c r="W132" s="35"/>
      <c r="X132" s="35"/>
      <c r="Y132" s="35"/>
      <c r="Z132" s="35"/>
      <c r="AA132" s="35"/>
      <c r="AB132" s="35"/>
      <c r="AC132" s="35"/>
      <c r="AD132" s="35"/>
      <c r="AE132" s="35"/>
      <c r="AR132" s="245" t="s">
        <v>162</v>
      </c>
      <c r="AT132" s="245" t="s">
        <v>158</v>
      </c>
      <c r="AU132" s="245" t="s">
        <v>89</v>
      </c>
      <c r="AY132" s="14" t="s">
        <v>156</v>
      </c>
      <c r="BE132" s="246">
        <f>IF(N132="základná",J132,0)</f>
        <v>0</v>
      </c>
      <c r="BF132" s="246">
        <f>IF(N132="znížená",J132,0)</f>
        <v>0</v>
      </c>
      <c r="BG132" s="246">
        <f>IF(N132="zákl. prenesená",J132,0)</f>
        <v>0</v>
      </c>
      <c r="BH132" s="246">
        <f>IF(N132="zníž. prenesená",J132,0)</f>
        <v>0</v>
      </c>
      <c r="BI132" s="246">
        <f>IF(N132="nulová",J132,0)</f>
        <v>0</v>
      </c>
      <c r="BJ132" s="14" t="s">
        <v>89</v>
      </c>
      <c r="BK132" s="247">
        <f>ROUND(I132*H132,3)</f>
        <v>0</v>
      </c>
      <c r="BL132" s="14" t="s">
        <v>162</v>
      </c>
      <c r="BM132" s="245" t="s">
        <v>1279</v>
      </c>
    </row>
    <row r="133" s="2" customFormat="1" ht="37.8" customHeight="1">
      <c r="A133" s="35"/>
      <c r="B133" s="36"/>
      <c r="C133" s="234" t="s">
        <v>175</v>
      </c>
      <c r="D133" s="234" t="s">
        <v>158</v>
      </c>
      <c r="E133" s="235" t="s">
        <v>1280</v>
      </c>
      <c r="F133" s="236" t="s">
        <v>1281</v>
      </c>
      <c r="G133" s="237" t="s">
        <v>532</v>
      </c>
      <c r="H133" s="238">
        <v>25</v>
      </c>
      <c r="I133" s="239"/>
      <c r="J133" s="238">
        <f>ROUND(I133*H133,3)</f>
        <v>0</v>
      </c>
      <c r="K133" s="240"/>
      <c r="L133" s="41"/>
      <c r="M133" s="241" t="s">
        <v>1</v>
      </c>
      <c r="N133" s="242" t="s">
        <v>42</v>
      </c>
      <c r="O133" s="94"/>
      <c r="P133" s="243">
        <f>O133*H133</f>
        <v>0</v>
      </c>
      <c r="Q133" s="243">
        <v>0</v>
      </c>
      <c r="R133" s="243">
        <f>Q133*H133</f>
        <v>0</v>
      </c>
      <c r="S133" s="243">
        <v>0.012999999999999999</v>
      </c>
      <c r="T133" s="244">
        <f>S133*H133</f>
        <v>0.32500000000000001</v>
      </c>
      <c r="U133" s="35"/>
      <c r="V133" s="35"/>
      <c r="W133" s="35"/>
      <c r="X133" s="35"/>
      <c r="Y133" s="35"/>
      <c r="Z133" s="35"/>
      <c r="AA133" s="35"/>
      <c r="AB133" s="35"/>
      <c r="AC133" s="35"/>
      <c r="AD133" s="35"/>
      <c r="AE133" s="35"/>
      <c r="AR133" s="245" t="s">
        <v>162</v>
      </c>
      <c r="AT133" s="245" t="s">
        <v>158</v>
      </c>
      <c r="AU133" s="245" t="s">
        <v>89</v>
      </c>
      <c r="AY133" s="14" t="s">
        <v>156</v>
      </c>
      <c r="BE133" s="246">
        <f>IF(N133="základná",J133,0)</f>
        <v>0</v>
      </c>
      <c r="BF133" s="246">
        <f>IF(N133="znížená",J133,0)</f>
        <v>0</v>
      </c>
      <c r="BG133" s="246">
        <f>IF(N133="zákl. prenesená",J133,0)</f>
        <v>0</v>
      </c>
      <c r="BH133" s="246">
        <f>IF(N133="zníž. prenesená",J133,0)</f>
        <v>0</v>
      </c>
      <c r="BI133" s="246">
        <f>IF(N133="nulová",J133,0)</f>
        <v>0</v>
      </c>
      <c r="BJ133" s="14" t="s">
        <v>89</v>
      </c>
      <c r="BK133" s="247">
        <f>ROUND(I133*H133,3)</f>
        <v>0</v>
      </c>
      <c r="BL133" s="14" t="s">
        <v>162</v>
      </c>
      <c r="BM133" s="245" t="s">
        <v>1282</v>
      </c>
    </row>
    <row r="134" s="2" customFormat="1" ht="16.5" customHeight="1">
      <c r="A134" s="35"/>
      <c r="B134" s="36"/>
      <c r="C134" s="234" t="s">
        <v>179</v>
      </c>
      <c r="D134" s="234" t="s">
        <v>158</v>
      </c>
      <c r="E134" s="235" t="s">
        <v>1283</v>
      </c>
      <c r="F134" s="236" t="s">
        <v>1284</v>
      </c>
      <c r="G134" s="237" t="s">
        <v>256</v>
      </c>
      <c r="H134" s="238">
        <v>1</v>
      </c>
      <c r="I134" s="239"/>
      <c r="J134" s="238">
        <f>ROUND(I134*H134,3)</f>
        <v>0</v>
      </c>
      <c r="K134" s="240"/>
      <c r="L134" s="41"/>
      <c r="M134" s="241" t="s">
        <v>1</v>
      </c>
      <c r="N134" s="242" t="s">
        <v>42</v>
      </c>
      <c r="O134" s="94"/>
      <c r="P134" s="243">
        <f>O134*H134</f>
        <v>0</v>
      </c>
      <c r="Q134" s="243">
        <v>0</v>
      </c>
      <c r="R134" s="243">
        <f>Q134*H134</f>
        <v>0</v>
      </c>
      <c r="S134" s="243">
        <v>0</v>
      </c>
      <c r="T134" s="244">
        <f>S134*H134</f>
        <v>0</v>
      </c>
      <c r="U134" s="35"/>
      <c r="V134" s="35"/>
      <c r="W134" s="35"/>
      <c r="X134" s="35"/>
      <c r="Y134" s="35"/>
      <c r="Z134" s="35"/>
      <c r="AA134" s="35"/>
      <c r="AB134" s="35"/>
      <c r="AC134" s="35"/>
      <c r="AD134" s="35"/>
      <c r="AE134" s="35"/>
      <c r="AR134" s="245" t="s">
        <v>162</v>
      </c>
      <c r="AT134" s="245" t="s">
        <v>158</v>
      </c>
      <c r="AU134" s="245" t="s">
        <v>89</v>
      </c>
      <c r="AY134" s="14" t="s">
        <v>156</v>
      </c>
      <c r="BE134" s="246">
        <f>IF(N134="základná",J134,0)</f>
        <v>0</v>
      </c>
      <c r="BF134" s="246">
        <f>IF(N134="znížená",J134,0)</f>
        <v>0</v>
      </c>
      <c r="BG134" s="246">
        <f>IF(N134="zákl. prenesená",J134,0)</f>
        <v>0</v>
      </c>
      <c r="BH134" s="246">
        <f>IF(N134="zníž. prenesená",J134,0)</f>
        <v>0</v>
      </c>
      <c r="BI134" s="246">
        <f>IF(N134="nulová",J134,0)</f>
        <v>0</v>
      </c>
      <c r="BJ134" s="14" t="s">
        <v>89</v>
      </c>
      <c r="BK134" s="247">
        <f>ROUND(I134*H134,3)</f>
        <v>0</v>
      </c>
      <c r="BL134" s="14" t="s">
        <v>162</v>
      </c>
      <c r="BM134" s="245" t="s">
        <v>1285</v>
      </c>
    </row>
    <row r="135" s="2" customFormat="1" ht="24.15" customHeight="1">
      <c r="A135" s="35"/>
      <c r="B135" s="36"/>
      <c r="C135" s="234" t="s">
        <v>183</v>
      </c>
      <c r="D135" s="234" t="s">
        <v>158</v>
      </c>
      <c r="E135" s="235" t="s">
        <v>1286</v>
      </c>
      <c r="F135" s="236" t="s">
        <v>624</v>
      </c>
      <c r="G135" s="237" t="s">
        <v>1287</v>
      </c>
      <c r="H135" s="238">
        <v>0.95499999999999996</v>
      </c>
      <c r="I135" s="239"/>
      <c r="J135" s="238">
        <f>ROUND(I135*H135,3)</f>
        <v>0</v>
      </c>
      <c r="K135" s="240"/>
      <c r="L135" s="41"/>
      <c r="M135" s="241" t="s">
        <v>1</v>
      </c>
      <c r="N135" s="242" t="s">
        <v>42</v>
      </c>
      <c r="O135" s="94"/>
      <c r="P135" s="243">
        <f>O135*H135</f>
        <v>0</v>
      </c>
      <c r="Q135" s="243">
        <v>0</v>
      </c>
      <c r="R135" s="243">
        <f>Q135*H135</f>
        <v>0</v>
      </c>
      <c r="S135" s="243">
        <v>0</v>
      </c>
      <c r="T135" s="244">
        <f>S135*H135</f>
        <v>0</v>
      </c>
      <c r="U135" s="35"/>
      <c r="V135" s="35"/>
      <c r="W135" s="35"/>
      <c r="X135" s="35"/>
      <c r="Y135" s="35"/>
      <c r="Z135" s="35"/>
      <c r="AA135" s="35"/>
      <c r="AB135" s="35"/>
      <c r="AC135" s="35"/>
      <c r="AD135" s="35"/>
      <c r="AE135" s="35"/>
      <c r="AR135" s="245" t="s">
        <v>162</v>
      </c>
      <c r="AT135" s="245" t="s">
        <v>158</v>
      </c>
      <c r="AU135" s="245" t="s">
        <v>89</v>
      </c>
      <c r="AY135" s="14" t="s">
        <v>156</v>
      </c>
      <c r="BE135" s="246">
        <f>IF(N135="základná",J135,0)</f>
        <v>0</v>
      </c>
      <c r="BF135" s="246">
        <f>IF(N135="znížená",J135,0)</f>
        <v>0</v>
      </c>
      <c r="BG135" s="246">
        <f>IF(N135="zákl. prenesená",J135,0)</f>
        <v>0</v>
      </c>
      <c r="BH135" s="246">
        <f>IF(N135="zníž. prenesená",J135,0)</f>
        <v>0</v>
      </c>
      <c r="BI135" s="246">
        <f>IF(N135="nulová",J135,0)</f>
        <v>0</v>
      </c>
      <c r="BJ135" s="14" t="s">
        <v>89</v>
      </c>
      <c r="BK135" s="247">
        <f>ROUND(I135*H135,3)</f>
        <v>0</v>
      </c>
      <c r="BL135" s="14" t="s">
        <v>162</v>
      </c>
      <c r="BM135" s="245" t="s">
        <v>1288</v>
      </c>
    </row>
    <row r="136" s="2" customFormat="1" ht="21.75" customHeight="1">
      <c r="A136" s="35"/>
      <c r="B136" s="36"/>
      <c r="C136" s="234" t="s">
        <v>187</v>
      </c>
      <c r="D136" s="234" t="s">
        <v>158</v>
      </c>
      <c r="E136" s="235" t="s">
        <v>1289</v>
      </c>
      <c r="F136" s="236" t="s">
        <v>1290</v>
      </c>
      <c r="G136" s="237" t="s">
        <v>195</v>
      </c>
      <c r="H136" s="238">
        <v>0.95499999999999996</v>
      </c>
      <c r="I136" s="239"/>
      <c r="J136" s="238">
        <f>ROUND(I136*H136,3)</f>
        <v>0</v>
      </c>
      <c r="K136" s="240"/>
      <c r="L136" s="41"/>
      <c r="M136" s="241" t="s">
        <v>1</v>
      </c>
      <c r="N136" s="242" t="s">
        <v>42</v>
      </c>
      <c r="O136" s="94"/>
      <c r="P136" s="243">
        <f>O136*H136</f>
        <v>0</v>
      </c>
      <c r="Q136" s="243">
        <v>0</v>
      </c>
      <c r="R136" s="243">
        <f>Q136*H136</f>
        <v>0</v>
      </c>
      <c r="S136" s="243">
        <v>0</v>
      </c>
      <c r="T136" s="244">
        <f>S136*H136</f>
        <v>0</v>
      </c>
      <c r="U136" s="35"/>
      <c r="V136" s="35"/>
      <c r="W136" s="35"/>
      <c r="X136" s="35"/>
      <c r="Y136" s="35"/>
      <c r="Z136" s="35"/>
      <c r="AA136" s="35"/>
      <c r="AB136" s="35"/>
      <c r="AC136" s="35"/>
      <c r="AD136" s="35"/>
      <c r="AE136" s="35"/>
      <c r="AR136" s="245" t="s">
        <v>162</v>
      </c>
      <c r="AT136" s="245" t="s">
        <v>158</v>
      </c>
      <c r="AU136" s="245" t="s">
        <v>89</v>
      </c>
      <c r="AY136" s="14" t="s">
        <v>156</v>
      </c>
      <c r="BE136" s="246">
        <f>IF(N136="základná",J136,0)</f>
        <v>0</v>
      </c>
      <c r="BF136" s="246">
        <f>IF(N136="znížená",J136,0)</f>
        <v>0</v>
      </c>
      <c r="BG136" s="246">
        <f>IF(N136="zákl. prenesená",J136,0)</f>
        <v>0</v>
      </c>
      <c r="BH136" s="246">
        <f>IF(N136="zníž. prenesená",J136,0)</f>
        <v>0</v>
      </c>
      <c r="BI136" s="246">
        <f>IF(N136="nulová",J136,0)</f>
        <v>0</v>
      </c>
      <c r="BJ136" s="14" t="s">
        <v>89</v>
      </c>
      <c r="BK136" s="247">
        <f>ROUND(I136*H136,3)</f>
        <v>0</v>
      </c>
      <c r="BL136" s="14" t="s">
        <v>162</v>
      </c>
      <c r="BM136" s="245" t="s">
        <v>1291</v>
      </c>
    </row>
    <row r="137" s="2" customFormat="1" ht="21.75" customHeight="1">
      <c r="A137" s="35"/>
      <c r="B137" s="36"/>
      <c r="C137" s="234" t="s">
        <v>191</v>
      </c>
      <c r="D137" s="234" t="s">
        <v>158</v>
      </c>
      <c r="E137" s="235" t="s">
        <v>1292</v>
      </c>
      <c r="F137" s="236" t="s">
        <v>632</v>
      </c>
      <c r="G137" s="237" t="s">
        <v>1287</v>
      </c>
      <c r="H137" s="238">
        <v>0.95499999999999996</v>
      </c>
      <c r="I137" s="239"/>
      <c r="J137" s="238">
        <f>ROUND(I137*H137,3)</f>
        <v>0</v>
      </c>
      <c r="K137" s="240"/>
      <c r="L137" s="41"/>
      <c r="M137" s="241" t="s">
        <v>1</v>
      </c>
      <c r="N137" s="242" t="s">
        <v>42</v>
      </c>
      <c r="O137" s="94"/>
      <c r="P137" s="243">
        <f>O137*H137</f>
        <v>0</v>
      </c>
      <c r="Q137" s="243">
        <v>0</v>
      </c>
      <c r="R137" s="243">
        <f>Q137*H137</f>
        <v>0</v>
      </c>
      <c r="S137" s="243">
        <v>0</v>
      </c>
      <c r="T137" s="244">
        <f>S137*H137</f>
        <v>0</v>
      </c>
      <c r="U137" s="35"/>
      <c r="V137" s="35"/>
      <c r="W137" s="35"/>
      <c r="X137" s="35"/>
      <c r="Y137" s="35"/>
      <c r="Z137" s="35"/>
      <c r="AA137" s="35"/>
      <c r="AB137" s="35"/>
      <c r="AC137" s="35"/>
      <c r="AD137" s="35"/>
      <c r="AE137" s="35"/>
      <c r="AR137" s="245" t="s">
        <v>162</v>
      </c>
      <c r="AT137" s="245" t="s">
        <v>158</v>
      </c>
      <c r="AU137" s="245" t="s">
        <v>89</v>
      </c>
      <c r="AY137" s="14" t="s">
        <v>156</v>
      </c>
      <c r="BE137" s="246">
        <f>IF(N137="základná",J137,0)</f>
        <v>0</v>
      </c>
      <c r="BF137" s="246">
        <f>IF(N137="znížená",J137,0)</f>
        <v>0</v>
      </c>
      <c r="BG137" s="246">
        <f>IF(N137="zákl. prenesená",J137,0)</f>
        <v>0</v>
      </c>
      <c r="BH137" s="246">
        <f>IF(N137="zníž. prenesená",J137,0)</f>
        <v>0</v>
      </c>
      <c r="BI137" s="246">
        <f>IF(N137="nulová",J137,0)</f>
        <v>0</v>
      </c>
      <c r="BJ137" s="14" t="s">
        <v>89</v>
      </c>
      <c r="BK137" s="247">
        <f>ROUND(I137*H137,3)</f>
        <v>0</v>
      </c>
      <c r="BL137" s="14" t="s">
        <v>162</v>
      </c>
      <c r="BM137" s="245" t="s">
        <v>1293</v>
      </c>
    </row>
    <row r="138" s="2" customFormat="1" ht="24.15" customHeight="1">
      <c r="A138" s="35"/>
      <c r="B138" s="36"/>
      <c r="C138" s="234" t="s">
        <v>198</v>
      </c>
      <c r="D138" s="234" t="s">
        <v>158</v>
      </c>
      <c r="E138" s="235" t="s">
        <v>1294</v>
      </c>
      <c r="F138" s="236" t="s">
        <v>636</v>
      </c>
      <c r="G138" s="237" t="s">
        <v>1287</v>
      </c>
      <c r="H138" s="238">
        <v>9.5500000000000007</v>
      </c>
      <c r="I138" s="239"/>
      <c r="J138" s="238">
        <f>ROUND(I138*H138,3)</f>
        <v>0</v>
      </c>
      <c r="K138" s="240"/>
      <c r="L138" s="41"/>
      <c r="M138" s="241" t="s">
        <v>1</v>
      </c>
      <c r="N138" s="242" t="s">
        <v>42</v>
      </c>
      <c r="O138" s="94"/>
      <c r="P138" s="243">
        <f>O138*H138</f>
        <v>0</v>
      </c>
      <c r="Q138" s="243">
        <v>0</v>
      </c>
      <c r="R138" s="243">
        <f>Q138*H138</f>
        <v>0</v>
      </c>
      <c r="S138" s="243">
        <v>0</v>
      </c>
      <c r="T138" s="244">
        <f>S138*H138</f>
        <v>0</v>
      </c>
      <c r="U138" s="35"/>
      <c r="V138" s="35"/>
      <c r="W138" s="35"/>
      <c r="X138" s="35"/>
      <c r="Y138" s="35"/>
      <c r="Z138" s="35"/>
      <c r="AA138" s="35"/>
      <c r="AB138" s="35"/>
      <c r="AC138" s="35"/>
      <c r="AD138" s="35"/>
      <c r="AE138" s="35"/>
      <c r="AR138" s="245" t="s">
        <v>162</v>
      </c>
      <c r="AT138" s="245" t="s">
        <v>158</v>
      </c>
      <c r="AU138" s="245" t="s">
        <v>89</v>
      </c>
      <c r="AY138" s="14" t="s">
        <v>156</v>
      </c>
      <c r="BE138" s="246">
        <f>IF(N138="základná",J138,0)</f>
        <v>0</v>
      </c>
      <c r="BF138" s="246">
        <f>IF(N138="znížená",J138,0)</f>
        <v>0</v>
      </c>
      <c r="BG138" s="246">
        <f>IF(N138="zákl. prenesená",J138,0)</f>
        <v>0</v>
      </c>
      <c r="BH138" s="246">
        <f>IF(N138="zníž. prenesená",J138,0)</f>
        <v>0</v>
      </c>
      <c r="BI138" s="246">
        <f>IF(N138="nulová",J138,0)</f>
        <v>0</v>
      </c>
      <c r="BJ138" s="14" t="s">
        <v>89</v>
      </c>
      <c r="BK138" s="247">
        <f>ROUND(I138*H138,3)</f>
        <v>0</v>
      </c>
      <c r="BL138" s="14" t="s">
        <v>162</v>
      </c>
      <c r="BM138" s="245" t="s">
        <v>1295</v>
      </c>
    </row>
    <row r="139" s="2" customFormat="1" ht="24.15" customHeight="1">
      <c r="A139" s="35"/>
      <c r="B139" s="36"/>
      <c r="C139" s="234" t="s">
        <v>202</v>
      </c>
      <c r="D139" s="234" t="s">
        <v>158</v>
      </c>
      <c r="E139" s="235" t="s">
        <v>643</v>
      </c>
      <c r="F139" s="236" t="s">
        <v>644</v>
      </c>
      <c r="G139" s="237" t="s">
        <v>195</v>
      </c>
      <c r="H139" s="238">
        <v>0.95499999999999996</v>
      </c>
      <c r="I139" s="239"/>
      <c r="J139" s="238">
        <f>ROUND(I139*H139,3)</f>
        <v>0</v>
      </c>
      <c r="K139" s="240"/>
      <c r="L139" s="41"/>
      <c r="M139" s="241" t="s">
        <v>1</v>
      </c>
      <c r="N139" s="242" t="s">
        <v>42</v>
      </c>
      <c r="O139" s="94"/>
      <c r="P139" s="243">
        <f>O139*H139</f>
        <v>0</v>
      </c>
      <c r="Q139" s="243">
        <v>0</v>
      </c>
      <c r="R139" s="243">
        <f>Q139*H139</f>
        <v>0</v>
      </c>
      <c r="S139" s="243">
        <v>0</v>
      </c>
      <c r="T139" s="244">
        <f>S139*H139</f>
        <v>0</v>
      </c>
      <c r="U139" s="35"/>
      <c r="V139" s="35"/>
      <c r="W139" s="35"/>
      <c r="X139" s="35"/>
      <c r="Y139" s="35"/>
      <c r="Z139" s="35"/>
      <c r="AA139" s="35"/>
      <c r="AB139" s="35"/>
      <c r="AC139" s="35"/>
      <c r="AD139" s="35"/>
      <c r="AE139" s="35"/>
      <c r="AR139" s="245" t="s">
        <v>162</v>
      </c>
      <c r="AT139" s="245" t="s">
        <v>158</v>
      </c>
      <c r="AU139" s="245" t="s">
        <v>89</v>
      </c>
      <c r="AY139" s="14" t="s">
        <v>156</v>
      </c>
      <c r="BE139" s="246">
        <f>IF(N139="základná",J139,0)</f>
        <v>0</v>
      </c>
      <c r="BF139" s="246">
        <f>IF(N139="znížená",J139,0)</f>
        <v>0</v>
      </c>
      <c r="BG139" s="246">
        <f>IF(N139="zákl. prenesená",J139,0)</f>
        <v>0</v>
      </c>
      <c r="BH139" s="246">
        <f>IF(N139="zníž. prenesená",J139,0)</f>
        <v>0</v>
      </c>
      <c r="BI139" s="246">
        <f>IF(N139="nulová",J139,0)</f>
        <v>0</v>
      </c>
      <c r="BJ139" s="14" t="s">
        <v>89</v>
      </c>
      <c r="BK139" s="247">
        <f>ROUND(I139*H139,3)</f>
        <v>0</v>
      </c>
      <c r="BL139" s="14" t="s">
        <v>162</v>
      </c>
      <c r="BM139" s="245" t="s">
        <v>1296</v>
      </c>
    </row>
    <row r="140" s="12" customFormat="1" ht="25.92" customHeight="1">
      <c r="A140" s="12"/>
      <c r="B140" s="218"/>
      <c r="C140" s="219"/>
      <c r="D140" s="220" t="s">
        <v>75</v>
      </c>
      <c r="E140" s="221" t="s">
        <v>651</v>
      </c>
      <c r="F140" s="221" t="s">
        <v>651</v>
      </c>
      <c r="G140" s="219"/>
      <c r="H140" s="219"/>
      <c r="I140" s="222"/>
      <c r="J140" s="223">
        <f>BK140</f>
        <v>0</v>
      </c>
      <c r="K140" s="219"/>
      <c r="L140" s="224"/>
      <c r="M140" s="225"/>
      <c r="N140" s="226"/>
      <c r="O140" s="226"/>
      <c r="P140" s="227">
        <f>P141+P153+P177</f>
        <v>0</v>
      </c>
      <c r="Q140" s="226"/>
      <c r="R140" s="227">
        <f>R141+R153+R177</f>
        <v>2.12527</v>
      </c>
      <c r="S140" s="226"/>
      <c r="T140" s="228">
        <f>T141+T153+T177</f>
        <v>0</v>
      </c>
      <c r="U140" s="12"/>
      <c r="V140" s="12"/>
      <c r="W140" s="12"/>
      <c r="X140" s="12"/>
      <c r="Y140" s="12"/>
      <c r="Z140" s="12"/>
      <c r="AA140" s="12"/>
      <c r="AB140" s="12"/>
      <c r="AC140" s="12"/>
      <c r="AD140" s="12"/>
      <c r="AE140" s="12"/>
      <c r="AR140" s="229" t="s">
        <v>89</v>
      </c>
      <c r="AT140" s="230" t="s">
        <v>75</v>
      </c>
      <c r="AU140" s="230" t="s">
        <v>76</v>
      </c>
      <c r="AY140" s="229" t="s">
        <v>156</v>
      </c>
      <c r="BK140" s="231">
        <f>BK141+BK153+BK177</f>
        <v>0</v>
      </c>
    </row>
    <row r="141" s="12" customFormat="1" ht="22.8" customHeight="1">
      <c r="A141" s="12"/>
      <c r="B141" s="218"/>
      <c r="C141" s="219"/>
      <c r="D141" s="220" t="s">
        <v>75</v>
      </c>
      <c r="E141" s="232" t="s">
        <v>1297</v>
      </c>
      <c r="F141" s="232" t="s">
        <v>1298</v>
      </c>
      <c r="G141" s="219"/>
      <c r="H141" s="219"/>
      <c r="I141" s="222"/>
      <c r="J141" s="233">
        <f>BK141</f>
        <v>0</v>
      </c>
      <c r="K141" s="219"/>
      <c r="L141" s="224"/>
      <c r="M141" s="225"/>
      <c r="N141" s="226"/>
      <c r="O141" s="226"/>
      <c r="P141" s="227">
        <f>SUM(P142:P152)</f>
        <v>0</v>
      </c>
      <c r="Q141" s="226"/>
      <c r="R141" s="227">
        <f>SUM(R142:R152)</f>
        <v>0.75061999999999995</v>
      </c>
      <c r="S141" s="226"/>
      <c r="T141" s="228">
        <f>SUM(T142:T152)</f>
        <v>0</v>
      </c>
      <c r="U141" s="12"/>
      <c r="V141" s="12"/>
      <c r="W141" s="12"/>
      <c r="X141" s="12"/>
      <c r="Y141" s="12"/>
      <c r="Z141" s="12"/>
      <c r="AA141" s="12"/>
      <c r="AB141" s="12"/>
      <c r="AC141" s="12"/>
      <c r="AD141" s="12"/>
      <c r="AE141" s="12"/>
      <c r="AR141" s="229" t="s">
        <v>89</v>
      </c>
      <c r="AT141" s="230" t="s">
        <v>75</v>
      </c>
      <c r="AU141" s="230" t="s">
        <v>83</v>
      </c>
      <c r="AY141" s="229" t="s">
        <v>156</v>
      </c>
      <c r="BK141" s="231">
        <f>SUM(BK142:BK152)</f>
        <v>0</v>
      </c>
    </row>
    <row r="142" s="2" customFormat="1" ht="24.15" customHeight="1">
      <c r="A142" s="35"/>
      <c r="B142" s="36"/>
      <c r="C142" s="234" t="s">
        <v>206</v>
      </c>
      <c r="D142" s="234" t="s">
        <v>158</v>
      </c>
      <c r="E142" s="235" t="s">
        <v>1299</v>
      </c>
      <c r="F142" s="236" t="s">
        <v>1300</v>
      </c>
      <c r="G142" s="237" t="s">
        <v>192</v>
      </c>
      <c r="H142" s="238">
        <v>30</v>
      </c>
      <c r="I142" s="239"/>
      <c r="J142" s="238">
        <f>ROUND(I142*H142,3)</f>
        <v>0</v>
      </c>
      <c r="K142" s="240"/>
      <c r="L142" s="41"/>
      <c r="M142" s="241" t="s">
        <v>1</v>
      </c>
      <c r="N142" s="242" t="s">
        <v>42</v>
      </c>
      <c r="O142" s="94"/>
      <c r="P142" s="243">
        <f>O142*H142</f>
        <v>0</v>
      </c>
      <c r="Q142" s="243">
        <v>0.019519999999999999</v>
      </c>
      <c r="R142" s="243">
        <f>Q142*H142</f>
        <v>0.58560000000000001</v>
      </c>
      <c r="S142" s="243">
        <v>0</v>
      </c>
      <c r="T142" s="244">
        <f>S142*H142</f>
        <v>0</v>
      </c>
      <c r="U142" s="35"/>
      <c r="V142" s="35"/>
      <c r="W142" s="35"/>
      <c r="X142" s="35"/>
      <c r="Y142" s="35"/>
      <c r="Z142" s="35"/>
      <c r="AA142" s="35"/>
      <c r="AB142" s="35"/>
      <c r="AC142" s="35"/>
      <c r="AD142" s="35"/>
      <c r="AE142" s="35"/>
      <c r="AR142" s="245" t="s">
        <v>222</v>
      </c>
      <c r="AT142" s="245" t="s">
        <v>158</v>
      </c>
      <c r="AU142" s="245" t="s">
        <v>89</v>
      </c>
      <c r="AY142" s="14" t="s">
        <v>156</v>
      </c>
      <c r="BE142" s="246">
        <f>IF(N142="základná",J142,0)</f>
        <v>0</v>
      </c>
      <c r="BF142" s="246">
        <f>IF(N142="znížená",J142,0)</f>
        <v>0</v>
      </c>
      <c r="BG142" s="246">
        <f>IF(N142="zákl. prenesená",J142,0)</f>
        <v>0</v>
      </c>
      <c r="BH142" s="246">
        <f>IF(N142="zníž. prenesená",J142,0)</f>
        <v>0</v>
      </c>
      <c r="BI142" s="246">
        <f>IF(N142="nulová",J142,0)</f>
        <v>0</v>
      </c>
      <c r="BJ142" s="14" t="s">
        <v>89</v>
      </c>
      <c r="BK142" s="247">
        <f>ROUND(I142*H142,3)</f>
        <v>0</v>
      </c>
      <c r="BL142" s="14" t="s">
        <v>222</v>
      </c>
      <c r="BM142" s="245" t="s">
        <v>1301</v>
      </c>
    </row>
    <row r="143" s="2" customFormat="1" ht="21.75" customHeight="1">
      <c r="A143" s="35"/>
      <c r="B143" s="36"/>
      <c r="C143" s="234" t="s">
        <v>210</v>
      </c>
      <c r="D143" s="234" t="s">
        <v>158</v>
      </c>
      <c r="E143" s="235" t="s">
        <v>1302</v>
      </c>
      <c r="F143" s="236" t="s">
        <v>1303</v>
      </c>
      <c r="G143" s="237" t="s">
        <v>532</v>
      </c>
      <c r="H143" s="238">
        <v>25</v>
      </c>
      <c r="I143" s="239"/>
      <c r="J143" s="238">
        <f>ROUND(I143*H143,3)</f>
        <v>0</v>
      </c>
      <c r="K143" s="240"/>
      <c r="L143" s="41"/>
      <c r="M143" s="241" t="s">
        <v>1</v>
      </c>
      <c r="N143" s="242" t="s">
        <v>42</v>
      </c>
      <c r="O143" s="94"/>
      <c r="P143" s="243">
        <f>O143*H143</f>
        <v>0</v>
      </c>
      <c r="Q143" s="243">
        <v>0.0027499999999999998</v>
      </c>
      <c r="R143" s="243">
        <f>Q143*H143</f>
        <v>0.068749999999999992</v>
      </c>
      <c r="S143" s="243">
        <v>0</v>
      </c>
      <c r="T143" s="244">
        <f>S143*H143</f>
        <v>0</v>
      </c>
      <c r="U143" s="35"/>
      <c r="V143" s="35"/>
      <c r="W143" s="35"/>
      <c r="X143" s="35"/>
      <c r="Y143" s="35"/>
      <c r="Z143" s="35"/>
      <c r="AA143" s="35"/>
      <c r="AB143" s="35"/>
      <c r="AC143" s="35"/>
      <c r="AD143" s="35"/>
      <c r="AE143" s="35"/>
      <c r="AR143" s="245" t="s">
        <v>222</v>
      </c>
      <c r="AT143" s="245" t="s">
        <v>158</v>
      </c>
      <c r="AU143" s="245" t="s">
        <v>89</v>
      </c>
      <c r="AY143" s="14" t="s">
        <v>156</v>
      </c>
      <c r="BE143" s="246">
        <f>IF(N143="základná",J143,0)</f>
        <v>0</v>
      </c>
      <c r="BF143" s="246">
        <f>IF(N143="znížená",J143,0)</f>
        <v>0</v>
      </c>
      <c r="BG143" s="246">
        <f>IF(N143="zákl. prenesená",J143,0)</f>
        <v>0</v>
      </c>
      <c r="BH143" s="246">
        <f>IF(N143="zníž. prenesená",J143,0)</f>
        <v>0</v>
      </c>
      <c r="BI143" s="246">
        <f>IF(N143="nulová",J143,0)</f>
        <v>0</v>
      </c>
      <c r="BJ143" s="14" t="s">
        <v>89</v>
      </c>
      <c r="BK143" s="247">
        <f>ROUND(I143*H143,3)</f>
        <v>0</v>
      </c>
      <c r="BL143" s="14" t="s">
        <v>222</v>
      </c>
      <c r="BM143" s="245" t="s">
        <v>1304</v>
      </c>
    </row>
    <row r="144" s="2" customFormat="1" ht="24.15" customHeight="1">
      <c r="A144" s="35"/>
      <c r="B144" s="36"/>
      <c r="C144" s="234" t="s">
        <v>214</v>
      </c>
      <c r="D144" s="234" t="s">
        <v>158</v>
      </c>
      <c r="E144" s="235" t="s">
        <v>1305</v>
      </c>
      <c r="F144" s="236" t="s">
        <v>1306</v>
      </c>
      <c r="G144" s="237" t="s">
        <v>192</v>
      </c>
      <c r="H144" s="238">
        <v>35</v>
      </c>
      <c r="I144" s="239"/>
      <c r="J144" s="238">
        <f>ROUND(I144*H144,3)</f>
        <v>0</v>
      </c>
      <c r="K144" s="240"/>
      <c r="L144" s="41"/>
      <c r="M144" s="241" t="s">
        <v>1</v>
      </c>
      <c r="N144" s="242" t="s">
        <v>42</v>
      </c>
      <c r="O144" s="94"/>
      <c r="P144" s="243">
        <f>O144*H144</f>
        <v>0</v>
      </c>
      <c r="Q144" s="243">
        <v>0.00109</v>
      </c>
      <c r="R144" s="243">
        <f>Q144*H144</f>
        <v>0.038150000000000003</v>
      </c>
      <c r="S144" s="243">
        <v>0</v>
      </c>
      <c r="T144" s="244">
        <f>S144*H144</f>
        <v>0</v>
      </c>
      <c r="U144" s="35"/>
      <c r="V144" s="35"/>
      <c r="W144" s="35"/>
      <c r="X144" s="35"/>
      <c r="Y144" s="35"/>
      <c r="Z144" s="35"/>
      <c r="AA144" s="35"/>
      <c r="AB144" s="35"/>
      <c r="AC144" s="35"/>
      <c r="AD144" s="35"/>
      <c r="AE144" s="35"/>
      <c r="AR144" s="245" t="s">
        <v>222</v>
      </c>
      <c r="AT144" s="245" t="s">
        <v>158</v>
      </c>
      <c r="AU144" s="245" t="s">
        <v>89</v>
      </c>
      <c r="AY144" s="14" t="s">
        <v>156</v>
      </c>
      <c r="BE144" s="246">
        <f>IF(N144="základná",J144,0)</f>
        <v>0</v>
      </c>
      <c r="BF144" s="246">
        <f>IF(N144="znížená",J144,0)</f>
        <v>0</v>
      </c>
      <c r="BG144" s="246">
        <f>IF(N144="zákl. prenesená",J144,0)</f>
        <v>0</v>
      </c>
      <c r="BH144" s="246">
        <f>IF(N144="zníž. prenesená",J144,0)</f>
        <v>0</v>
      </c>
      <c r="BI144" s="246">
        <f>IF(N144="nulová",J144,0)</f>
        <v>0</v>
      </c>
      <c r="BJ144" s="14" t="s">
        <v>89</v>
      </c>
      <c r="BK144" s="247">
        <f>ROUND(I144*H144,3)</f>
        <v>0</v>
      </c>
      <c r="BL144" s="14" t="s">
        <v>222</v>
      </c>
      <c r="BM144" s="245" t="s">
        <v>1307</v>
      </c>
    </row>
    <row r="145" s="2" customFormat="1" ht="24.15" customHeight="1">
      <c r="A145" s="35"/>
      <c r="B145" s="36"/>
      <c r="C145" s="234" t="s">
        <v>218</v>
      </c>
      <c r="D145" s="234" t="s">
        <v>158</v>
      </c>
      <c r="E145" s="235" t="s">
        <v>1308</v>
      </c>
      <c r="F145" s="236" t="s">
        <v>1309</v>
      </c>
      <c r="G145" s="237" t="s">
        <v>192</v>
      </c>
      <c r="H145" s="238">
        <v>25</v>
      </c>
      <c r="I145" s="239"/>
      <c r="J145" s="238">
        <f>ROUND(I145*H145,3)</f>
        <v>0</v>
      </c>
      <c r="K145" s="240"/>
      <c r="L145" s="41"/>
      <c r="M145" s="241" t="s">
        <v>1</v>
      </c>
      <c r="N145" s="242" t="s">
        <v>42</v>
      </c>
      <c r="O145" s="94"/>
      <c r="P145" s="243">
        <f>O145*H145</f>
        <v>0</v>
      </c>
      <c r="Q145" s="243">
        <v>0.00108</v>
      </c>
      <c r="R145" s="243">
        <f>Q145*H145</f>
        <v>0.027</v>
      </c>
      <c r="S145" s="243">
        <v>0</v>
      </c>
      <c r="T145" s="244">
        <f>S145*H145</f>
        <v>0</v>
      </c>
      <c r="U145" s="35"/>
      <c r="V145" s="35"/>
      <c r="W145" s="35"/>
      <c r="X145" s="35"/>
      <c r="Y145" s="35"/>
      <c r="Z145" s="35"/>
      <c r="AA145" s="35"/>
      <c r="AB145" s="35"/>
      <c r="AC145" s="35"/>
      <c r="AD145" s="35"/>
      <c r="AE145" s="35"/>
      <c r="AR145" s="245" t="s">
        <v>222</v>
      </c>
      <c r="AT145" s="245" t="s">
        <v>158</v>
      </c>
      <c r="AU145" s="245" t="s">
        <v>89</v>
      </c>
      <c r="AY145" s="14" t="s">
        <v>156</v>
      </c>
      <c r="BE145" s="246">
        <f>IF(N145="základná",J145,0)</f>
        <v>0</v>
      </c>
      <c r="BF145" s="246">
        <f>IF(N145="znížená",J145,0)</f>
        <v>0</v>
      </c>
      <c r="BG145" s="246">
        <f>IF(N145="zákl. prenesená",J145,0)</f>
        <v>0</v>
      </c>
      <c r="BH145" s="246">
        <f>IF(N145="zníž. prenesená",J145,0)</f>
        <v>0</v>
      </c>
      <c r="BI145" s="246">
        <f>IF(N145="nulová",J145,0)</f>
        <v>0</v>
      </c>
      <c r="BJ145" s="14" t="s">
        <v>89</v>
      </c>
      <c r="BK145" s="247">
        <f>ROUND(I145*H145,3)</f>
        <v>0</v>
      </c>
      <c r="BL145" s="14" t="s">
        <v>222</v>
      </c>
      <c r="BM145" s="245" t="s">
        <v>1310</v>
      </c>
    </row>
    <row r="146" s="2" customFormat="1" ht="24.15" customHeight="1">
      <c r="A146" s="35"/>
      <c r="B146" s="36"/>
      <c r="C146" s="234" t="s">
        <v>222</v>
      </c>
      <c r="D146" s="234" t="s">
        <v>158</v>
      </c>
      <c r="E146" s="235" t="s">
        <v>1311</v>
      </c>
      <c r="F146" s="236" t="s">
        <v>1312</v>
      </c>
      <c r="G146" s="237" t="s">
        <v>1313</v>
      </c>
      <c r="H146" s="238">
        <v>9</v>
      </c>
      <c r="I146" s="239"/>
      <c r="J146" s="238">
        <f>ROUND(I146*H146,3)</f>
        <v>0</v>
      </c>
      <c r="K146" s="240"/>
      <c r="L146" s="41"/>
      <c r="M146" s="241" t="s">
        <v>1</v>
      </c>
      <c r="N146" s="242" t="s">
        <v>42</v>
      </c>
      <c r="O146" s="94"/>
      <c r="P146" s="243">
        <f>O146*H146</f>
        <v>0</v>
      </c>
      <c r="Q146" s="243">
        <v>0</v>
      </c>
      <c r="R146" s="243">
        <f>Q146*H146</f>
        <v>0</v>
      </c>
      <c r="S146" s="243">
        <v>0</v>
      </c>
      <c r="T146" s="244">
        <f>S146*H146</f>
        <v>0</v>
      </c>
      <c r="U146" s="35"/>
      <c r="V146" s="35"/>
      <c r="W146" s="35"/>
      <c r="X146" s="35"/>
      <c r="Y146" s="35"/>
      <c r="Z146" s="35"/>
      <c r="AA146" s="35"/>
      <c r="AB146" s="35"/>
      <c r="AC146" s="35"/>
      <c r="AD146" s="35"/>
      <c r="AE146" s="35"/>
      <c r="AR146" s="245" t="s">
        <v>222</v>
      </c>
      <c r="AT146" s="245" t="s">
        <v>158</v>
      </c>
      <c r="AU146" s="245" t="s">
        <v>89</v>
      </c>
      <c r="AY146" s="14" t="s">
        <v>156</v>
      </c>
      <c r="BE146" s="246">
        <f>IF(N146="základná",J146,0)</f>
        <v>0</v>
      </c>
      <c r="BF146" s="246">
        <f>IF(N146="znížená",J146,0)</f>
        <v>0</v>
      </c>
      <c r="BG146" s="246">
        <f>IF(N146="zákl. prenesená",J146,0)</f>
        <v>0</v>
      </c>
      <c r="BH146" s="246">
        <f>IF(N146="zníž. prenesená",J146,0)</f>
        <v>0</v>
      </c>
      <c r="BI146" s="246">
        <f>IF(N146="nulová",J146,0)</f>
        <v>0</v>
      </c>
      <c r="BJ146" s="14" t="s">
        <v>89</v>
      </c>
      <c r="BK146" s="247">
        <f>ROUND(I146*H146,3)</f>
        <v>0</v>
      </c>
      <c r="BL146" s="14" t="s">
        <v>222</v>
      </c>
      <c r="BM146" s="245" t="s">
        <v>1314</v>
      </c>
    </row>
    <row r="147" s="2" customFormat="1" ht="24.15" customHeight="1">
      <c r="A147" s="35"/>
      <c r="B147" s="36"/>
      <c r="C147" s="234" t="s">
        <v>226</v>
      </c>
      <c r="D147" s="234" t="s">
        <v>158</v>
      </c>
      <c r="E147" s="235" t="s">
        <v>1315</v>
      </c>
      <c r="F147" s="236" t="s">
        <v>1316</v>
      </c>
      <c r="G147" s="237" t="s">
        <v>1313</v>
      </c>
      <c r="H147" s="238">
        <v>1</v>
      </c>
      <c r="I147" s="239"/>
      <c r="J147" s="238">
        <f>ROUND(I147*H147,3)</f>
        <v>0</v>
      </c>
      <c r="K147" s="240"/>
      <c r="L147" s="41"/>
      <c r="M147" s="241" t="s">
        <v>1</v>
      </c>
      <c r="N147" s="242" t="s">
        <v>42</v>
      </c>
      <c r="O147" s="94"/>
      <c r="P147" s="243">
        <f>O147*H147</f>
        <v>0</v>
      </c>
      <c r="Q147" s="243">
        <v>0</v>
      </c>
      <c r="R147" s="243">
        <f>Q147*H147</f>
        <v>0</v>
      </c>
      <c r="S147" s="243">
        <v>0</v>
      </c>
      <c r="T147" s="244">
        <f>S147*H147</f>
        <v>0</v>
      </c>
      <c r="U147" s="35"/>
      <c r="V147" s="35"/>
      <c r="W147" s="35"/>
      <c r="X147" s="35"/>
      <c r="Y147" s="35"/>
      <c r="Z147" s="35"/>
      <c r="AA147" s="35"/>
      <c r="AB147" s="35"/>
      <c r="AC147" s="35"/>
      <c r="AD147" s="35"/>
      <c r="AE147" s="35"/>
      <c r="AR147" s="245" t="s">
        <v>222</v>
      </c>
      <c r="AT147" s="245" t="s">
        <v>158</v>
      </c>
      <c r="AU147" s="245" t="s">
        <v>89</v>
      </c>
      <c r="AY147" s="14" t="s">
        <v>156</v>
      </c>
      <c r="BE147" s="246">
        <f>IF(N147="základná",J147,0)</f>
        <v>0</v>
      </c>
      <c r="BF147" s="246">
        <f>IF(N147="znížená",J147,0)</f>
        <v>0</v>
      </c>
      <c r="BG147" s="246">
        <f>IF(N147="zákl. prenesená",J147,0)</f>
        <v>0</v>
      </c>
      <c r="BH147" s="246">
        <f>IF(N147="zníž. prenesená",J147,0)</f>
        <v>0</v>
      </c>
      <c r="BI147" s="246">
        <f>IF(N147="nulová",J147,0)</f>
        <v>0</v>
      </c>
      <c r="BJ147" s="14" t="s">
        <v>89</v>
      </c>
      <c r="BK147" s="247">
        <f>ROUND(I147*H147,3)</f>
        <v>0</v>
      </c>
      <c r="BL147" s="14" t="s">
        <v>222</v>
      </c>
      <c r="BM147" s="245" t="s">
        <v>1317</v>
      </c>
    </row>
    <row r="148" s="2" customFormat="1" ht="24.15" customHeight="1">
      <c r="A148" s="35"/>
      <c r="B148" s="36"/>
      <c r="C148" s="234" t="s">
        <v>230</v>
      </c>
      <c r="D148" s="234" t="s">
        <v>158</v>
      </c>
      <c r="E148" s="235" t="s">
        <v>1318</v>
      </c>
      <c r="F148" s="236" t="s">
        <v>1319</v>
      </c>
      <c r="G148" s="237" t="s">
        <v>1313</v>
      </c>
      <c r="H148" s="238">
        <v>7</v>
      </c>
      <c r="I148" s="239"/>
      <c r="J148" s="238">
        <f>ROUND(I148*H148,3)</f>
        <v>0</v>
      </c>
      <c r="K148" s="240"/>
      <c r="L148" s="41"/>
      <c r="M148" s="241" t="s">
        <v>1</v>
      </c>
      <c r="N148" s="242" t="s">
        <v>42</v>
      </c>
      <c r="O148" s="94"/>
      <c r="P148" s="243">
        <f>O148*H148</f>
        <v>0</v>
      </c>
      <c r="Q148" s="243">
        <v>0</v>
      </c>
      <c r="R148" s="243">
        <f>Q148*H148</f>
        <v>0</v>
      </c>
      <c r="S148" s="243">
        <v>0</v>
      </c>
      <c r="T148" s="244">
        <f>S148*H148</f>
        <v>0</v>
      </c>
      <c r="U148" s="35"/>
      <c r="V148" s="35"/>
      <c r="W148" s="35"/>
      <c r="X148" s="35"/>
      <c r="Y148" s="35"/>
      <c r="Z148" s="35"/>
      <c r="AA148" s="35"/>
      <c r="AB148" s="35"/>
      <c r="AC148" s="35"/>
      <c r="AD148" s="35"/>
      <c r="AE148" s="35"/>
      <c r="AR148" s="245" t="s">
        <v>222</v>
      </c>
      <c r="AT148" s="245" t="s">
        <v>158</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222</v>
      </c>
      <c r="BM148" s="245" t="s">
        <v>1320</v>
      </c>
    </row>
    <row r="149" s="2" customFormat="1" ht="16.5" customHeight="1">
      <c r="A149" s="35"/>
      <c r="B149" s="36"/>
      <c r="C149" s="234" t="s">
        <v>234</v>
      </c>
      <c r="D149" s="234" t="s">
        <v>158</v>
      </c>
      <c r="E149" s="235" t="s">
        <v>1321</v>
      </c>
      <c r="F149" s="236" t="s">
        <v>1322</v>
      </c>
      <c r="G149" s="237" t="s">
        <v>1313</v>
      </c>
      <c r="H149" s="238">
        <v>2</v>
      </c>
      <c r="I149" s="239"/>
      <c r="J149" s="238">
        <f>ROUND(I149*H149,3)</f>
        <v>0</v>
      </c>
      <c r="K149" s="240"/>
      <c r="L149" s="41"/>
      <c r="M149" s="241" t="s">
        <v>1</v>
      </c>
      <c r="N149" s="242" t="s">
        <v>42</v>
      </c>
      <c r="O149" s="94"/>
      <c r="P149" s="243">
        <f>O149*H149</f>
        <v>0</v>
      </c>
      <c r="Q149" s="243">
        <v>0.015559999999999999</v>
      </c>
      <c r="R149" s="243">
        <f>Q149*H149</f>
        <v>0.031119999999999998</v>
      </c>
      <c r="S149" s="243">
        <v>0</v>
      </c>
      <c r="T149" s="244">
        <f>S149*H149</f>
        <v>0</v>
      </c>
      <c r="U149" s="35"/>
      <c r="V149" s="35"/>
      <c r="W149" s="35"/>
      <c r="X149" s="35"/>
      <c r="Y149" s="35"/>
      <c r="Z149" s="35"/>
      <c r="AA149" s="35"/>
      <c r="AB149" s="35"/>
      <c r="AC149" s="35"/>
      <c r="AD149" s="35"/>
      <c r="AE149" s="35"/>
      <c r="AR149" s="245" t="s">
        <v>222</v>
      </c>
      <c r="AT149" s="245" t="s">
        <v>158</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222</v>
      </c>
      <c r="BM149" s="245" t="s">
        <v>1323</v>
      </c>
    </row>
    <row r="150" s="2" customFormat="1" ht="24.15" customHeight="1">
      <c r="A150" s="35"/>
      <c r="B150" s="36"/>
      <c r="C150" s="234" t="s">
        <v>7</v>
      </c>
      <c r="D150" s="234" t="s">
        <v>158</v>
      </c>
      <c r="E150" s="235" t="s">
        <v>1324</v>
      </c>
      <c r="F150" s="236" t="s">
        <v>1325</v>
      </c>
      <c r="G150" s="237" t="s">
        <v>192</v>
      </c>
      <c r="H150" s="238">
        <v>115</v>
      </c>
      <c r="I150" s="239"/>
      <c r="J150" s="238">
        <f>ROUND(I150*H150,3)</f>
        <v>0</v>
      </c>
      <c r="K150" s="240"/>
      <c r="L150" s="41"/>
      <c r="M150" s="241" t="s">
        <v>1</v>
      </c>
      <c r="N150" s="242" t="s">
        <v>42</v>
      </c>
      <c r="O150" s="94"/>
      <c r="P150" s="243">
        <f>O150*H150</f>
        <v>0</v>
      </c>
      <c r="Q150" s="243">
        <v>0</v>
      </c>
      <c r="R150" s="243">
        <f>Q150*H150</f>
        <v>0</v>
      </c>
      <c r="S150" s="243">
        <v>0</v>
      </c>
      <c r="T150" s="244">
        <f>S150*H150</f>
        <v>0</v>
      </c>
      <c r="U150" s="35"/>
      <c r="V150" s="35"/>
      <c r="W150" s="35"/>
      <c r="X150" s="35"/>
      <c r="Y150" s="35"/>
      <c r="Z150" s="35"/>
      <c r="AA150" s="35"/>
      <c r="AB150" s="35"/>
      <c r="AC150" s="35"/>
      <c r="AD150" s="35"/>
      <c r="AE150" s="35"/>
      <c r="AR150" s="245" t="s">
        <v>222</v>
      </c>
      <c r="AT150" s="245" t="s">
        <v>158</v>
      </c>
      <c r="AU150" s="245" t="s">
        <v>89</v>
      </c>
      <c r="AY150" s="14" t="s">
        <v>156</v>
      </c>
      <c r="BE150" s="246">
        <f>IF(N150="základná",J150,0)</f>
        <v>0</v>
      </c>
      <c r="BF150" s="246">
        <f>IF(N150="znížená",J150,0)</f>
        <v>0</v>
      </c>
      <c r="BG150" s="246">
        <f>IF(N150="zákl. prenesená",J150,0)</f>
        <v>0</v>
      </c>
      <c r="BH150" s="246">
        <f>IF(N150="zníž. prenesená",J150,0)</f>
        <v>0</v>
      </c>
      <c r="BI150" s="246">
        <f>IF(N150="nulová",J150,0)</f>
        <v>0</v>
      </c>
      <c r="BJ150" s="14" t="s">
        <v>89</v>
      </c>
      <c r="BK150" s="247">
        <f>ROUND(I150*H150,3)</f>
        <v>0</v>
      </c>
      <c r="BL150" s="14" t="s">
        <v>222</v>
      </c>
      <c r="BM150" s="245" t="s">
        <v>1326</v>
      </c>
    </row>
    <row r="151" s="2" customFormat="1" ht="24.15" customHeight="1">
      <c r="A151" s="35"/>
      <c r="B151" s="36"/>
      <c r="C151" s="234" t="s">
        <v>241</v>
      </c>
      <c r="D151" s="234" t="s">
        <v>158</v>
      </c>
      <c r="E151" s="235" t="s">
        <v>1327</v>
      </c>
      <c r="F151" s="236" t="s">
        <v>1328</v>
      </c>
      <c r="G151" s="237" t="s">
        <v>195</v>
      </c>
      <c r="H151" s="238">
        <v>0.751</v>
      </c>
      <c r="I151" s="239"/>
      <c r="J151" s="238">
        <f>ROUND(I151*H151,3)</f>
        <v>0</v>
      </c>
      <c r="K151" s="240"/>
      <c r="L151" s="41"/>
      <c r="M151" s="241" t="s">
        <v>1</v>
      </c>
      <c r="N151" s="242" t="s">
        <v>42</v>
      </c>
      <c r="O151" s="94"/>
      <c r="P151" s="243">
        <f>O151*H151</f>
        <v>0</v>
      </c>
      <c r="Q151" s="243">
        <v>0</v>
      </c>
      <c r="R151" s="243">
        <f>Q151*H151</f>
        <v>0</v>
      </c>
      <c r="S151" s="243">
        <v>0</v>
      </c>
      <c r="T151" s="244">
        <f>S151*H151</f>
        <v>0</v>
      </c>
      <c r="U151" s="35"/>
      <c r="V151" s="35"/>
      <c r="W151" s="35"/>
      <c r="X151" s="35"/>
      <c r="Y151" s="35"/>
      <c r="Z151" s="35"/>
      <c r="AA151" s="35"/>
      <c r="AB151" s="35"/>
      <c r="AC151" s="35"/>
      <c r="AD151" s="35"/>
      <c r="AE151" s="35"/>
      <c r="AR151" s="245" t="s">
        <v>222</v>
      </c>
      <c r="AT151" s="245" t="s">
        <v>158</v>
      </c>
      <c r="AU151" s="245" t="s">
        <v>89</v>
      </c>
      <c r="AY151" s="14" t="s">
        <v>156</v>
      </c>
      <c r="BE151" s="246">
        <f>IF(N151="základná",J151,0)</f>
        <v>0</v>
      </c>
      <c r="BF151" s="246">
        <f>IF(N151="znížená",J151,0)</f>
        <v>0</v>
      </c>
      <c r="BG151" s="246">
        <f>IF(N151="zákl. prenesená",J151,0)</f>
        <v>0</v>
      </c>
      <c r="BH151" s="246">
        <f>IF(N151="zníž. prenesená",J151,0)</f>
        <v>0</v>
      </c>
      <c r="BI151" s="246">
        <f>IF(N151="nulová",J151,0)</f>
        <v>0</v>
      </c>
      <c r="BJ151" s="14" t="s">
        <v>89</v>
      </c>
      <c r="BK151" s="247">
        <f>ROUND(I151*H151,3)</f>
        <v>0</v>
      </c>
      <c r="BL151" s="14" t="s">
        <v>222</v>
      </c>
      <c r="BM151" s="245" t="s">
        <v>1329</v>
      </c>
    </row>
    <row r="152" s="2" customFormat="1" ht="24.15" customHeight="1">
      <c r="A152" s="35"/>
      <c r="B152" s="36"/>
      <c r="C152" s="234" t="s">
        <v>245</v>
      </c>
      <c r="D152" s="234" t="s">
        <v>158</v>
      </c>
      <c r="E152" s="235" t="s">
        <v>1330</v>
      </c>
      <c r="F152" s="236" t="s">
        <v>1328</v>
      </c>
      <c r="G152" s="237" t="s">
        <v>702</v>
      </c>
      <c r="H152" s="239"/>
      <c r="I152" s="239"/>
      <c r="J152" s="238">
        <f>ROUND(I152*H152,3)</f>
        <v>0</v>
      </c>
      <c r="K152" s="240"/>
      <c r="L152" s="41"/>
      <c r="M152" s="241" t="s">
        <v>1</v>
      </c>
      <c r="N152" s="242" t="s">
        <v>42</v>
      </c>
      <c r="O152" s="94"/>
      <c r="P152" s="243">
        <f>O152*H152</f>
        <v>0</v>
      </c>
      <c r="Q152" s="243">
        <v>0</v>
      </c>
      <c r="R152" s="243">
        <f>Q152*H152</f>
        <v>0</v>
      </c>
      <c r="S152" s="243">
        <v>0</v>
      </c>
      <c r="T152" s="244">
        <f>S152*H152</f>
        <v>0</v>
      </c>
      <c r="U152" s="35"/>
      <c r="V152" s="35"/>
      <c r="W152" s="35"/>
      <c r="X152" s="35"/>
      <c r="Y152" s="35"/>
      <c r="Z152" s="35"/>
      <c r="AA152" s="35"/>
      <c r="AB152" s="35"/>
      <c r="AC152" s="35"/>
      <c r="AD152" s="35"/>
      <c r="AE152" s="35"/>
      <c r="AR152" s="245" t="s">
        <v>222</v>
      </c>
      <c r="AT152" s="245" t="s">
        <v>158</v>
      </c>
      <c r="AU152" s="245" t="s">
        <v>89</v>
      </c>
      <c r="AY152" s="14" t="s">
        <v>156</v>
      </c>
      <c r="BE152" s="246">
        <f>IF(N152="základná",J152,0)</f>
        <v>0</v>
      </c>
      <c r="BF152" s="246">
        <f>IF(N152="znížená",J152,0)</f>
        <v>0</v>
      </c>
      <c r="BG152" s="246">
        <f>IF(N152="zákl. prenesená",J152,0)</f>
        <v>0</v>
      </c>
      <c r="BH152" s="246">
        <f>IF(N152="zníž. prenesená",J152,0)</f>
        <v>0</v>
      </c>
      <c r="BI152" s="246">
        <f>IF(N152="nulová",J152,0)</f>
        <v>0</v>
      </c>
      <c r="BJ152" s="14" t="s">
        <v>89</v>
      </c>
      <c r="BK152" s="247">
        <f>ROUND(I152*H152,3)</f>
        <v>0</v>
      </c>
      <c r="BL152" s="14" t="s">
        <v>222</v>
      </c>
      <c r="BM152" s="245" t="s">
        <v>1331</v>
      </c>
    </row>
    <row r="153" s="12" customFormat="1" ht="22.8" customHeight="1">
      <c r="A153" s="12"/>
      <c r="B153" s="218"/>
      <c r="C153" s="219"/>
      <c r="D153" s="220" t="s">
        <v>75</v>
      </c>
      <c r="E153" s="232" t="s">
        <v>1332</v>
      </c>
      <c r="F153" s="232" t="s">
        <v>1333</v>
      </c>
      <c r="G153" s="219"/>
      <c r="H153" s="219"/>
      <c r="I153" s="222"/>
      <c r="J153" s="233">
        <f>BK153</f>
        <v>0</v>
      </c>
      <c r="K153" s="219"/>
      <c r="L153" s="224"/>
      <c r="M153" s="225"/>
      <c r="N153" s="226"/>
      <c r="O153" s="226"/>
      <c r="P153" s="227">
        <f>SUM(P154:P176)</f>
        <v>0</v>
      </c>
      <c r="Q153" s="226"/>
      <c r="R153" s="227">
        <f>SUM(R154:R176)</f>
        <v>1.2672700000000001</v>
      </c>
      <c r="S153" s="226"/>
      <c r="T153" s="228">
        <f>SUM(T154:T176)</f>
        <v>0</v>
      </c>
      <c r="U153" s="12"/>
      <c r="V153" s="12"/>
      <c r="W153" s="12"/>
      <c r="X153" s="12"/>
      <c r="Y153" s="12"/>
      <c r="Z153" s="12"/>
      <c r="AA153" s="12"/>
      <c r="AB153" s="12"/>
      <c r="AC153" s="12"/>
      <c r="AD153" s="12"/>
      <c r="AE153" s="12"/>
      <c r="AR153" s="229" t="s">
        <v>89</v>
      </c>
      <c r="AT153" s="230" t="s">
        <v>75</v>
      </c>
      <c r="AU153" s="230" t="s">
        <v>83</v>
      </c>
      <c r="AY153" s="229" t="s">
        <v>156</v>
      </c>
      <c r="BK153" s="231">
        <f>SUM(BK154:BK176)</f>
        <v>0</v>
      </c>
    </row>
    <row r="154" s="2" customFormat="1" ht="33" customHeight="1">
      <c r="A154" s="35"/>
      <c r="B154" s="36"/>
      <c r="C154" s="234" t="s">
        <v>249</v>
      </c>
      <c r="D154" s="234" t="s">
        <v>158</v>
      </c>
      <c r="E154" s="235" t="s">
        <v>1334</v>
      </c>
      <c r="F154" s="236" t="s">
        <v>1335</v>
      </c>
      <c r="G154" s="237" t="s">
        <v>192</v>
      </c>
      <c r="H154" s="238">
        <v>60</v>
      </c>
      <c r="I154" s="239"/>
      <c r="J154" s="238">
        <f>ROUND(I154*H154,3)</f>
        <v>0</v>
      </c>
      <c r="K154" s="240"/>
      <c r="L154" s="41"/>
      <c r="M154" s="241" t="s">
        <v>1</v>
      </c>
      <c r="N154" s="242" t="s">
        <v>42</v>
      </c>
      <c r="O154" s="94"/>
      <c r="P154" s="243">
        <f>O154*H154</f>
        <v>0</v>
      </c>
      <c r="Q154" s="243">
        <v>0.0058799999999999998</v>
      </c>
      <c r="R154" s="243">
        <f>Q154*H154</f>
        <v>0.3528</v>
      </c>
      <c r="S154" s="243">
        <v>0</v>
      </c>
      <c r="T154" s="244">
        <f>S154*H154</f>
        <v>0</v>
      </c>
      <c r="U154" s="35"/>
      <c r="V154" s="35"/>
      <c r="W154" s="35"/>
      <c r="X154" s="35"/>
      <c r="Y154" s="35"/>
      <c r="Z154" s="35"/>
      <c r="AA154" s="35"/>
      <c r="AB154" s="35"/>
      <c r="AC154" s="35"/>
      <c r="AD154" s="35"/>
      <c r="AE154" s="35"/>
      <c r="AR154" s="245" t="s">
        <v>222</v>
      </c>
      <c r="AT154" s="245" t="s">
        <v>158</v>
      </c>
      <c r="AU154" s="245" t="s">
        <v>89</v>
      </c>
      <c r="AY154" s="14" t="s">
        <v>156</v>
      </c>
      <c r="BE154" s="246">
        <f>IF(N154="základná",J154,0)</f>
        <v>0</v>
      </c>
      <c r="BF154" s="246">
        <f>IF(N154="znížená",J154,0)</f>
        <v>0</v>
      </c>
      <c r="BG154" s="246">
        <f>IF(N154="zákl. prenesená",J154,0)</f>
        <v>0</v>
      </c>
      <c r="BH154" s="246">
        <f>IF(N154="zníž. prenesená",J154,0)</f>
        <v>0</v>
      </c>
      <c r="BI154" s="246">
        <f>IF(N154="nulová",J154,0)</f>
        <v>0</v>
      </c>
      <c r="BJ154" s="14" t="s">
        <v>89</v>
      </c>
      <c r="BK154" s="247">
        <f>ROUND(I154*H154,3)</f>
        <v>0</v>
      </c>
      <c r="BL154" s="14" t="s">
        <v>222</v>
      </c>
      <c r="BM154" s="245" t="s">
        <v>1336</v>
      </c>
    </row>
    <row r="155" s="2" customFormat="1" ht="33" customHeight="1">
      <c r="A155" s="35"/>
      <c r="B155" s="36"/>
      <c r="C155" s="234" t="s">
        <v>253</v>
      </c>
      <c r="D155" s="234" t="s">
        <v>158</v>
      </c>
      <c r="E155" s="235" t="s">
        <v>1337</v>
      </c>
      <c r="F155" s="236" t="s">
        <v>1338</v>
      </c>
      <c r="G155" s="237" t="s">
        <v>192</v>
      </c>
      <c r="H155" s="238">
        <v>25</v>
      </c>
      <c r="I155" s="239"/>
      <c r="J155" s="238">
        <f>ROUND(I155*H155,3)</f>
        <v>0</v>
      </c>
      <c r="K155" s="240"/>
      <c r="L155" s="41"/>
      <c r="M155" s="241" t="s">
        <v>1</v>
      </c>
      <c r="N155" s="242" t="s">
        <v>42</v>
      </c>
      <c r="O155" s="94"/>
      <c r="P155" s="243">
        <f>O155*H155</f>
        <v>0</v>
      </c>
      <c r="Q155" s="243">
        <v>0.0051500000000000001</v>
      </c>
      <c r="R155" s="243">
        <f>Q155*H155</f>
        <v>0.12875</v>
      </c>
      <c r="S155" s="243">
        <v>0</v>
      </c>
      <c r="T155" s="244">
        <f>S155*H155</f>
        <v>0</v>
      </c>
      <c r="U155" s="35"/>
      <c r="V155" s="35"/>
      <c r="W155" s="35"/>
      <c r="X155" s="35"/>
      <c r="Y155" s="35"/>
      <c r="Z155" s="35"/>
      <c r="AA155" s="35"/>
      <c r="AB155" s="35"/>
      <c r="AC155" s="35"/>
      <c r="AD155" s="35"/>
      <c r="AE155" s="35"/>
      <c r="AR155" s="245" t="s">
        <v>222</v>
      </c>
      <c r="AT155" s="245" t="s">
        <v>158</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222</v>
      </c>
      <c r="BM155" s="245" t="s">
        <v>1339</v>
      </c>
    </row>
    <row r="156" s="2" customFormat="1" ht="33" customHeight="1">
      <c r="A156" s="35"/>
      <c r="B156" s="36"/>
      <c r="C156" s="234" t="s">
        <v>259</v>
      </c>
      <c r="D156" s="234" t="s">
        <v>158</v>
      </c>
      <c r="E156" s="235" t="s">
        <v>1340</v>
      </c>
      <c r="F156" s="236" t="s">
        <v>1341</v>
      </c>
      <c r="G156" s="237" t="s">
        <v>192</v>
      </c>
      <c r="H156" s="238">
        <v>50</v>
      </c>
      <c r="I156" s="239"/>
      <c r="J156" s="238">
        <f>ROUND(I156*H156,3)</f>
        <v>0</v>
      </c>
      <c r="K156" s="240"/>
      <c r="L156" s="41"/>
      <c r="M156" s="241" t="s">
        <v>1</v>
      </c>
      <c r="N156" s="242" t="s">
        <v>42</v>
      </c>
      <c r="O156" s="94"/>
      <c r="P156" s="243">
        <f>O156*H156</f>
        <v>0</v>
      </c>
      <c r="Q156" s="243">
        <v>0.012</v>
      </c>
      <c r="R156" s="243">
        <f>Q156*H156</f>
        <v>0.59999999999999998</v>
      </c>
      <c r="S156" s="243">
        <v>0</v>
      </c>
      <c r="T156" s="244">
        <f>S156*H156</f>
        <v>0</v>
      </c>
      <c r="U156" s="35"/>
      <c r="V156" s="35"/>
      <c r="W156" s="35"/>
      <c r="X156" s="35"/>
      <c r="Y156" s="35"/>
      <c r="Z156" s="35"/>
      <c r="AA156" s="35"/>
      <c r="AB156" s="35"/>
      <c r="AC156" s="35"/>
      <c r="AD156" s="35"/>
      <c r="AE156" s="35"/>
      <c r="AR156" s="245" t="s">
        <v>222</v>
      </c>
      <c r="AT156" s="245" t="s">
        <v>158</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222</v>
      </c>
      <c r="BM156" s="245" t="s">
        <v>1342</v>
      </c>
    </row>
    <row r="157" s="2" customFormat="1" ht="33" customHeight="1">
      <c r="A157" s="35"/>
      <c r="B157" s="36"/>
      <c r="C157" s="234" t="s">
        <v>263</v>
      </c>
      <c r="D157" s="234" t="s">
        <v>158</v>
      </c>
      <c r="E157" s="235" t="s">
        <v>1343</v>
      </c>
      <c r="F157" s="236" t="s">
        <v>1344</v>
      </c>
      <c r="G157" s="237" t="s">
        <v>532</v>
      </c>
      <c r="H157" s="238">
        <v>20</v>
      </c>
      <c r="I157" s="239"/>
      <c r="J157" s="238">
        <f>ROUND(I157*H157,3)</f>
        <v>0</v>
      </c>
      <c r="K157" s="240"/>
      <c r="L157" s="41"/>
      <c r="M157" s="241" t="s">
        <v>1</v>
      </c>
      <c r="N157" s="242" t="s">
        <v>42</v>
      </c>
      <c r="O157" s="94"/>
      <c r="P157" s="243">
        <f>O157*H157</f>
        <v>0</v>
      </c>
      <c r="Q157" s="243">
        <v>0.0038999999999999998</v>
      </c>
      <c r="R157" s="243">
        <f>Q157*H157</f>
        <v>0.078</v>
      </c>
      <c r="S157" s="243">
        <v>0</v>
      </c>
      <c r="T157" s="244">
        <f>S157*H157</f>
        <v>0</v>
      </c>
      <c r="U157" s="35"/>
      <c r="V157" s="35"/>
      <c r="W157" s="35"/>
      <c r="X157" s="35"/>
      <c r="Y157" s="35"/>
      <c r="Z157" s="35"/>
      <c r="AA157" s="35"/>
      <c r="AB157" s="35"/>
      <c r="AC157" s="35"/>
      <c r="AD157" s="35"/>
      <c r="AE157" s="35"/>
      <c r="AR157" s="245" t="s">
        <v>222</v>
      </c>
      <c r="AT157" s="245" t="s">
        <v>158</v>
      </c>
      <c r="AU157" s="245" t="s">
        <v>89</v>
      </c>
      <c r="AY157" s="14" t="s">
        <v>156</v>
      </c>
      <c r="BE157" s="246">
        <f>IF(N157="základná",J157,0)</f>
        <v>0</v>
      </c>
      <c r="BF157" s="246">
        <f>IF(N157="znížená",J157,0)</f>
        <v>0</v>
      </c>
      <c r="BG157" s="246">
        <f>IF(N157="zákl. prenesená",J157,0)</f>
        <v>0</v>
      </c>
      <c r="BH157" s="246">
        <f>IF(N157="zníž. prenesená",J157,0)</f>
        <v>0</v>
      </c>
      <c r="BI157" s="246">
        <f>IF(N157="nulová",J157,0)</f>
        <v>0</v>
      </c>
      <c r="BJ157" s="14" t="s">
        <v>89</v>
      </c>
      <c r="BK157" s="247">
        <f>ROUND(I157*H157,3)</f>
        <v>0</v>
      </c>
      <c r="BL157" s="14" t="s">
        <v>222</v>
      </c>
      <c r="BM157" s="245" t="s">
        <v>1345</v>
      </c>
    </row>
    <row r="158" s="2" customFormat="1" ht="16.5" customHeight="1">
      <c r="A158" s="35"/>
      <c r="B158" s="36"/>
      <c r="C158" s="234" t="s">
        <v>267</v>
      </c>
      <c r="D158" s="234" t="s">
        <v>158</v>
      </c>
      <c r="E158" s="235" t="s">
        <v>1346</v>
      </c>
      <c r="F158" s="236" t="s">
        <v>1347</v>
      </c>
      <c r="G158" s="237" t="s">
        <v>192</v>
      </c>
      <c r="H158" s="238">
        <v>85</v>
      </c>
      <c r="I158" s="239"/>
      <c r="J158" s="238">
        <f>ROUND(I158*H158,3)</f>
        <v>0</v>
      </c>
      <c r="K158" s="240"/>
      <c r="L158" s="41"/>
      <c r="M158" s="241" t="s">
        <v>1</v>
      </c>
      <c r="N158" s="242" t="s">
        <v>42</v>
      </c>
      <c r="O158" s="94"/>
      <c r="P158" s="243">
        <f>O158*H158</f>
        <v>0</v>
      </c>
      <c r="Q158" s="243">
        <v>0.00012999999999999999</v>
      </c>
      <c r="R158" s="243">
        <f>Q158*H158</f>
        <v>0.011049999999999999</v>
      </c>
      <c r="S158" s="243">
        <v>0</v>
      </c>
      <c r="T158" s="244">
        <f>S158*H158</f>
        <v>0</v>
      </c>
      <c r="U158" s="35"/>
      <c r="V158" s="35"/>
      <c r="W158" s="35"/>
      <c r="X158" s="35"/>
      <c r="Y158" s="35"/>
      <c r="Z158" s="35"/>
      <c r="AA158" s="35"/>
      <c r="AB158" s="35"/>
      <c r="AC158" s="35"/>
      <c r="AD158" s="35"/>
      <c r="AE158" s="35"/>
      <c r="AR158" s="245" t="s">
        <v>222</v>
      </c>
      <c r="AT158" s="245" t="s">
        <v>158</v>
      </c>
      <c r="AU158" s="245" t="s">
        <v>89</v>
      </c>
      <c r="AY158" s="14" t="s">
        <v>156</v>
      </c>
      <c r="BE158" s="246">
        <f>IF(N158="základná",J158,0)</f>
        <v>0</v>
      </c>
      <c r="BF158" s="246">
        <f>IF(N158="znížená",J158,0)</f>
        <v>0</v>
      </c>
      <c r="BG158" s="246">
        <f>IF(N158="zákl. prenesená",J158,0)</f>
        <v>0</v>
      </c>
      <c r="BH158" s="246">
        <f>IF(N158="zníž. prenesená",J158,0)</f>
        <v>0</v>
      </c>
      <c r="BI158" s="246">
        <f>IF(N158="nulová",J158,0)</f>
        <v>0</v>
      </c>
      <c r="BJ158" s="14" t="s">
        <v>89</v>
      </c>
      <c r="BK158" s="247">
        <f>ROUND(I158*H158,3)</f>
        <v>0</v>
      </c>
      <c r="BL158" s="14" t="s">
        <v>222</v>
      </c>
      <c r="BM158" s="245" t="s">
        <v>1348</v>
      </c>
    </row>
    <row r="159" s="2" customFormat="1" ht="16.5" customHeight="1">
      <c r="A159" s="35"/>
      <c r="B159" s="36"/>
      <c r="C159" s="234" t="s">
        <v>272</v>
      </c>
      <c r="D159" s="234" t="s">
        <v>158</v>
      </c>
      <c r="E159" s="235" t="s">
        <v>1349</v>
      </c>
      <c r="F159" s="236" t="s">
        <v>1350</v>
      </c>
      <c r="G159" s="237" t="s">
        <v>192</v>
      </c>
      <c r="H159" s="238">
        <v>50</v>
      </c>
      <c r="I159" s="239"/>
      <c r="J159" s="238">
        <f>ROUND(I159*H159,3)</f>
        <v>0</v>
      </c>
      <c r="K159" s="240"/>
      <c r="L159" s="41"/>
      <c r="M159" s="241" t="s">
        <v>1</v>
      </c>
      <c r="N159" s="242" t="s">
        <v>42</v>
      </c>
      <c r="O159" s="94"/>
      <c r="P159" s="243">
        <f>O159*H159</f>
        <v>0</v>
      </c>
      <c r="Q159" s="243">
        <v>0.00016000000000000001</v>
      </c>
      <c r="R159" s="243">
        <f>Q159*H159</f>
        <v>0.0080000000000000002</v>
      </c>
      <c r="S159" s="243">
        <v>0</v>
      </c>
      <c r="T159" s="244">
        <f>S159*H159</f>
        <v>0</v>
      </c>
      <c r="U159" s="35"/>
      <c r="V159" s="35"/>
      <c r="W159" s="35"/>
      <c r="X159" s="35"/>
      <c r="Y159" s="35"/>
      <c r="Z159" s="35"/>
      <c r="AA159" s="35"/>
      <c r="AB159" s="35"/>
      <c r="AC159" s="35"/>
      <c r="AD159" s="35"/>
      <c r="AE159" s="35"/>
      <c r="AR159" s="245" t="s">
        <v>222</v>
      </c>
      <c r="AT159" s="245" t="s">
        <v>158</v>
      </c>
      <c r="AU159" s="245" t="s">
        <v>89</v>
      </c>
      <c r="AY159" s="14" t="s">
        <v>156</v>
      </c>
      <c r="BE159" s="246">
        <f>IF(N159="základná",J159,0)</f>
        <v>0</v>
      </c>
      <c r="BF159" s="246">
        <f>IF(N159="znížená",J159,0)</f>
        <v>0</v>
      </c>
      <c r="BG159" s="246">
        <f>IF(N159="zákl. prenesená",J159,0)</f>
        <v>0</v>
      </c>
      <c r="BH159" s="246">
        <f>IF(N159="zníž. prenesená",J159,0)</f>
        <v>0</v>
      </c>
      <c r="BI159" s="246">
        <f>IF(N159="nulová",J159,0)</f>
        <v>0</v>
      </c>
      <c r="BJ159" s="14" t="s">
        <v>89</v>
      </c>
      <c r="BK159" s="247">
        <f>ROUND(I159*H159,3)</f>
        <v>0</v>
      </c>
      <c r="BL159" s="14" t="s">
        <v>222</v>
      </c>
      <c r="BM159" s="245" t="s">
        <v>1351</v>
      </c>
    </row>
    <row r="160" s="2" customFormat="1" ht="21.75" customHeight="1">
      <c r="A160" s="35"/>
      <c r="B160" s="36"/>
      <c r="C160" s="234" t="s">
        <v>276</v>
      </c>
      <c r="D160" s="234" t="s">
        <v>158</v>
      </c>
      <c r="E160" s="235" t="s">
        <v>1352</v>
      </c>
      <c r="F160" s="236" t="s">
        <v>1353</v>
      </c>
      <c r="G160" s="237" t="s">
        <v>532</v>
      </c>
      <c r="H160" s="238">
        <v>20</v>
      </c>
      <c r="I160" s="239"/>
      <c r="J160" s="238">
        <f>ROUND(I160*H160,3)</f>
        <v>0</v>
      </c>
      <c r="K160" s="240"/>
      <c r="L160" s="41"/>
      <c r="M160" s="241" t="s">
        <v>1</v>
      </c>
      <c r="N160" s="242" t="s">
        <v>42</v>
      </c>
      <c r="O160" s="94"/>
      <c r="P160" s="243">
        <f>O160*H160</f>
        <v>0</v>
      </c>
      <c r="Q160" s="243">
        <v>0.00023000000000000001</v>
      </c>
      <c r="R160" s="243">
        <f>Q160*H160</f>
        <v>0.0045999999999999999</v>
      </c>
      <c r="S160" s="243">
        <v>0</v>
      </c>
      <c r="T160" s="244">
        <f>S160*H160</f>
        <v>0</v>
      </c>
      <c r="U160" s="35"/>
      <c r="V160" s="35"/>
      <c r="W160" s="35"/>
      <c r="X160" s="35"/>
      <c r="Y160" s="35"/>
      <c r="Z160" s="35"/>
      <c r="AA160" s="35"/>
      <c r="AB160" s="35"/>
      <c r="AC160" s="35"/>
      <c r="AD160" s="35"/>
      <c r="AE160" s="35"/>
      <c r="AR160" s="245" t="s">
        <v>222</v>
      </c>
      <c r="AT160" s="245" t="s">
        <v>158</v>
      </c>
      <c r="AU160" s="245" t="s">
        <v>89</v>
      </c>
      <c r="AY160" s="14" t="s">
        <v>156</v>
      </c>
      <c r="BE160" s="246">
        <f>IF(N160="základná",J160,0)</f>
        <v>0</v>
      </c>
      <c r="BF160" s="246">
        <f>IF(N160="znížená",J160,0)</f>
        <v>0</v>
      </c>
      <c r="BG160" s="246">
        <f>IF(N160="zákl. prenesená",J160,0)</f>
        <v>0</v>
      </c>
      <c r="BH160" s="246">
        <f>IF(N160="zníž. prenesená",J160,0)</f>
        <v>0</v>
      </c>
      <c r="BI160" s="246">
        <f>IF(N160="nulová",J160,0)</f>
        <v>0</v>
      </c>
      <c r="BJ160" s="14" t="s">
        <v>89</v>
      </c>
      <c r="BK160" s="247">
        <f>ROUND(I160*H160,3)</f>
        <v>0</v>
      </c>
      <c r="BL160" s="14" t="s">
        <v>222</v>
      </c>
      <c r="BM160" s="245" t="s">
        <v>1354</v>
      </c>
    </row>
    <row r="161" s="2" customFormat="1" ht="21.75" customHeight="1">
      <c r="A161" s="35"/>
      <c r="B161" s="36"/>
      <c r="C161" s="248" t="s">
        <v>280</v>
      </c>
      <c r="D161" s="248" t="s">
        <v>192</v>
      </c>
      <c r="E161" s="249" t="s">
        <v>1355</v>
      </c>
      <c r="F161" s="250" t="s">
        <v>1356</v>
      </c>
      <c r="G161" s="251" t="s">
        <v>532</v>
      </c>
      <c r="H161" s="252">
        <v>60</v>
      </c>
      <c r="I161" s="253"/>
      <c r="J161" s="252">
        <f>ROUND(I161*H161,3)</f>
        <v>0</v>
      </c>
      <c r="K161" s="254"/>
      <c r="L161" s="255"/>
      <c r="M161" s="256" t="s">
        <v>1</v>
      </c>
      <c r="N161" s="257" t="s">
        <v>42</v>
      </c>
      <c r="O161" s="94"/>
      <c r="P161" s="243">
        <f>O161*H161</f>
        <v>0</v>
      </c>
      <c r="Q161" s="243">
        <v>0.00013999999999999999</v>
      </c>
      <c r="R161" s="243">
        <f>Q161*H161</f>
        <v>0.0083999999999999995</v>
      </c>
      <c r="S161" s="243">
        <v>0</v>
      </c>
      <c r="T161" s="244">
        <f>S161*H161</f>
        <v>0</v>
      </c>
      <c r="U161" s="35"/>
      <c r="V161" s="35"/>
      <c r="W161" s="35"/>
      <c r="X161" s="35"/>
      <c r="Y161" s="35"/>
      <c r="Z161" s="35"/>
      <c r="AA161" s="35"/>
      <c r="AB161" s="35"/>
      <c r="AC161" s="35"/>
      <c r="AD161" s="35"/>
      <c r="AE161" s="35"/>
      <c r="AR161" s="245" t="s">
        <v>288</v>
      </c>
      <c r="AT161" s="245" t="s">
        <v>192</v>
      </c>
      <c r="AU161" s="245" t="s">
        <v>89</v>
      </c>
      <c r="AY161" s="14" t="s">
        <v>156</v>
      </c>
      <c r="BE161" s="246">
        <f>IF(N161="základná",J161,0)</f>
        <v>0</v>
      </c>
      <c r="BF161" s="246">
        <f>IF(N161="znížená",J161,0)</f>
        <v>0</v>
      </c>
      <c r="BG161" s="246">
        <f>IF(N161="zákl. prenesená",J161,0)</f>
        <v>0</v>
      </c>
      <c r="BH161" s="246">
        <f>IF(N161="zníž. prenesená",J161,0)</f>
        <v>0</v>
      </c>
      <c r="BI161" s="246">
        <f>IF(N161="nulová",J161,0)</f>
        <v>0</v>
      </c>
      <c r="BJ161" s="14" t="s">
        <v>89</v>
      </c>
      <c r="BK161" s="247">
        <f>ROUND(I161*H161,3)</f>
        <v>0</v>
      </c>
      <c r="BL161" s="14" t="s">
        <v>222</v>
      </c>
      <c r="BM161" s="245" t="s">
        <v>1357</v>
      </c>
    </row>
    <row r="162" s="2" customFormat="1" ht="21.75" customHeight="1">
      <c r="A162" s="35"/>
      <c r="B162" s="36"/>
      <c r="C162" s="248" t="s">
        <v>284</v>
      </c>
      <c r="D162" s="248" t="s">
        <v>192</v>
      </c>
      <c r="E162" s="249" t="s">
        <v>1358</v>
      </c>
      <c r="F162" s="250" t="s">
        <v>1359</v>
      </c>
      <c r="G162" s="251" t="s">
        <v>532</v>
      </c>
      <c r="H162" s="252">
        <v>25</v>
      </c>
      <c r="I162" s="253"/>
      <c r="J162" s="252">
        <f>ROUND(I162*H162,3)</f>
        <v>0</v>
      </c>
      <c r="K162" s="254"/>
      <c r="L162" s="255"/>
      <c r="M162" s="256" t="s">
        <v>1</v>
      </c>
      <c r="N162" s="257" t="s">
        <v>42</v>
      </c>
      <c r="O162" s="94"/>
      <c r="P162" s="243">
        <f>O162*H162</f>
        <v>0</v>
      </c>
      <c r="Q162" s="243">
        <v>3.0000000000000001E-05</v>
      </c>
      <c r="R162" s="243">
        <f>Q162*H162</f>
        <v>0.00075000000000000002</v>
      </c>
      <c r="S162" s="243">
        <v>0</v>
      </c>
      <c r="T162" s="244">
        <f>S162*H162</f>
        <v>0</v>
      </c>
      <c r="U162" s="35"/>
      <c r="V162" s="35"/>
      <c r="W162" s="35"/>
      <c r="X162" s="35"/>
      <c r="Y162" s="35"/>
      <c r="Z162" s="35"/>
      <c r="AA162" s="35"/>
      <c r="AB162" s="35"/>
      <c r="AC162" s="35"/>
      <c r="AD162" s="35"/>
      <c r="AE162" s="35"/>
      <c r="AR162" s="245" t="s">
        <v>288</v>
      </c>
      <c r="AT162" s="245" t="s">
        <v>192</v>
      </c>
      <c r="AU162" s="245" t="s">
        <v>89</v>
      </c>
      <c r="AY162" s="14" t="s">
        <v>156</v>
      </c>
      <c r="BE162" s="246">
        <f>IF(N162="základná",J162,0)</f>
        <v>0</v>
      </c>
      <c r="BF162" s="246">
        <f>IF(N162="znížená",J162,0)</f>
        <v>0</v>
      </c>
      <c r="BG162" s="246">
        <f>IF(N162="zákl. prenesená",J162,0)</f>
        <v>0</v>
      </c>
      <c r="BH162" s="246">
        <f>IF(N162="zníž. prenesená",J162,0)</f>
        <v>0</v>
      </c>
      <c r="BI162" s="246">
        <f>IF(N162="nulová",J162,0)</f>
        <v>0</v>
      </c>
      <c r="BJ162" s="14" t="s">
        <v>89</v>
      </c>
      <c r="BK162" s="247">
        <f>ROUND(I162*H162,3)</f>
        <v>0</v>
      </c>
      <c r="BL162" s="14" t="s">
        <v>222</v>
      </c>
      <c r="BM162" s="245" t="s">
        <v>1360</v>
      </c>
    </row>
    <row r="163" s="2" customFormat="1" ht="21.75" customHeight="1">
      <c r="A163" s="35"/>
      <c r="B163" s="36"/>
      <c r="C163" s="248" t="s">
        <v>288</v>
      </c>
      <c r="D163" s="248" t="s">
        <v>192</v>
      </c>
      <c r="E163" s="249" t="s">
        <v>1361</v>
      </c>
      <c r="F163" s="250" t="s">
        <v>1362</v>
      </c>
      <c r="G163" s="251" t="s">
        <v>532</v>
      </c>
      <c r="H163" s="252">
        <v>50</v>
      </c>
      <c r="I163" s="253"/>
      <c r="J163" s="252">
        <f>ROUND(I163*H163,3)</f>
        <v>0</v>
      </c>
      <c r="K163" s="254"/>
      <c r="L163" s="255"/>
      <c r="M163" s="256" t="s">
        <v>1</v>
      </c>
      <c r="N163" s="257" t="s">
        <v>42</v>
      </c>
      <c r="O163" s="94"/>
      <c r="P163" s="243">
        <f>O163*H163</f>
        <v>0</v>
      </c>
      <c r="Q163" s="243">
        <v>6.0000000000000002E-05</v>
      </c>
      <c r="R163" s="243">
        <f>Q163*H163</f>
        <v>0.0030000000000000001</v>
      </c>
      <c r="S163" s="243">
        <v>0</v>
      </c>
      <c r="T163" s="244">
        <f>S163*H163</f>
        <v>0</v>
      </c>
      <c r="U163" s="35"/>
      <c r="V163" s="35"/>
      <c r="W163" s="35"/>
      <c r="X163" s="35"/>
      <c r="Y163" s="35"/>
      <c r="Z163" s="35"/>
      <c r="AA163" s="35"/>
      <c r="AB163" s="35"/>
      <c r="AC163" s="35"/>
      <c r="AD163" s="35"/>
      <c r="AE163" s="35"/>
      <c r="AR163" s="245" t="s">
        <v>288</v>
      </c>
      <c r="AT163" s="245" t="s">
        <v>192</v>
      </c>
      <c r="AU163" s="245" t="s">
        <v>89</v>
      </c>
      <c r="AY163" s="14" t="s">
        <v>156</v>
      </c>
      <c r="BE163" s="246">
        <f>IF(N163="základná",J163,0)</f>
        <v>0</v>
      </c>
      <c r="BF163" s="246">
        <f>IF(N163="znížená",J163,0)</f>
        <v>0</v>
      </c>
      <c r="BG163" s="246">
        <f>IF(N163="zákl. prenesená",J163,0)</f>
        <v>0</v>
      </c>
      <c r="BH163" s="246">
        <f>IF(N163="zníž. prenesená",J163,0)</f>
        <v>0</v>
      </c>
      <c r="BI163" s="246">
        <f>IF(N163="nulová",J163,0)</f>
        <v>0</v>
      </c>
      <c r="BJ163" s="14" t="s">
        <v>89</v>
      </c>
      <c r="BK163" s="247">
        <f>ROUND(I163*H163,3)</f>
        <v>0</v>
      </c>
      <c r="BL163" s="14" t="s">
        <v>222</v>
      </c>
      <c r="BM163" s="245" t="s">
        <v>1363</v>
      </c>
    </row>
    <row r="164" s="2" customFormat="1" ht="21.75" customHeight="1">
      <c r="A164" s="35"/>
      <c r="B164" s="36"/>
      <c r="C164" s="248" t="s">
        <v>292</v>
      </c>
      <c r="D164" s="248" t="s">
        <v>192</v>
      </c>
      <c r="E164" s="249" t="s">
        <v>1364</v>
      </c>
      <c r="F164" s="250" t="s">
        <v>1365</v>
      </c>
      <c r="G164" s="251" t="s">
        <v>532</v>
      </c>
      <c r="H164" s="252">
        <v>20</v>
      </c>
      <c r="I164" s="253"/>
      <c r="J164" s="252">
        <f>ROUND(I164*H164,3)</f>
        <v>0</v>
      </c>
      <c r="K164" s="254"/>
      <c r="L164" s="255"/>
      <c r="M164" s="256" t="s">
        <v>1</v>
      </c>
      <c r="N164" s="257" t="s">
        <v>42</v>
      </c>
      <c r="O164" s="94"/>
      <c r="P164" s="243">
        <f>O164*H164</f>
        <v>0</v>
      </c>
      <c r="Q164" s="243">
        <v>0.00025000000000000001</v>
      </c>
      <c r="R164" s="243">
        <f>Q164*H164</f>
        <v>0.0050000000000000001</v>
      </c>
      <c r="S164" s="243">
        <v>0</v>
      </c>
      <c r="T164" s="244">
        <f>S164*H164</f>
        <v>0</v>
      </c>
      <c r="U164" s="35"/>
      <c r="V164" s="35"/>
      <c r="W164" s="35"/>
      <c r="X164" s="35"/>
      <c r="Y164" s="35"/>
      <c r="Z164" s="35"/>
      <c r="AA164" s="35"/>
      <c r="AB164" s="35"/>
      <c r="AC164" s="35"/>
      <c r="AD164" s="35"/>
      <c r="AE164" s="35"/>
      <c r="AR164" s="245" t="s">
        <v>288</v>
      </c>
      <c r="AT164" s="245" t="s">
        <v>192</v>
      </c>
      <c r="AU164" s="245" t="s">
        <v>89</v>
      </c>
      <c r="AY164" s="14" t="s">
        <v>156</v>
      </c>
      <c r="BE164" s="246">
        <f>IF(N164="základná",J164,0)</f>
        <v>0</v>
      </c>
      <c r="BF164" s="246">
        <f>IF(N164="znížená",J164,0)</f>
        <v>0</v>
      </c>
      <c r="BG164" s="246">
        <f>IF(N164="zákl. prenesená",J164,0)</f>
        <v>0</v>
      </c>
      <c r="BH164" s="246">
        <f>IF(N164="zníž. prenesená",J164,0)</f>
        <v>0</v>
      </c>
      <c r="BI164" s="246">
        <f>IF(N164="nulová",J164,0)</f>
        <v>0</v>
      </c>
      <c r="BJ164" s="14" t="s">
        <v>89</v>
      </c>
      <c r="BK164" s="247">
        <f>ROUND(I164*H164,3)</f>
        <v>0</v>
      </c>
      <c r="BL164" s="14" t="s">
        <v>222</v>
      </c>
      <c r="BM164" s="245" t="s">
        <v>1366</v>
      </c>
    </row>
    <row r="165" s="2" customFormat="1" ht="16.5" customHeight="1">
      <c r="A165" s="35"/>
      <c r="B165" s="36"/>
      <c r="C165" s="248" t="s">
        <v>296</v>
      </c>
      <c r="D165" s="248" t="s">
        <v>192</v>
      </c>
      <c r="E165" s="249" t="s">
        <v>566</v>
      </c>
      <c r="F165" s="250" t="s">
        <v>1367</v>
      </c>
      <c r="G165" s="251" t="s">
        <v>270</v>
      </c>
      <c r="H165" s="252">
        <v>1</v>
      </c>
      <c r="I165" s="253"/>
      <c r="J165" s="252">
        <f>ROUND(I165*H165,3)</f>
        <v>0</v>
      </c>
      <c r="K165" s="254"/>
      <c r="L165" s="255"/>
      <c r="M165" s="256" t="s">
        <v>1</v>
      </c>
      <c r="N165" s="257" t="s">
        <v>42</v>
      </c>
      <c r="O165" s="94"/>
      <c r="P165" s="243">
        <f>O165*H165</f>
        <v>0</v>
      </c>
      <c r="Q165" s="243">
        <v>0</v>
      </c>
      <c r="R165" s="243">
        <f>Q165*H165</f>
        <v>0</v>
      </c>
      <c r="S165" s="243">
        <v>0</v>
      </c>
      <c r="T165" s="244">
        <f>S165*H165</f>
        <v>0</v>
      </c>
      <c r="U165" s="35"/>
      <c r="V165" s="35"/>
      <c r="W165" s="35"/>
      <c r="X165" s="35"/>
      <c r="Y165" s="35"/>
      <c r="Z165" s="35"/>
      <c r="AA165" s="35"/>
      <c r="AB165" s="35"/>
      <c r="AC165" s="35"/>
      <c r="AD165" s="35"/>
      <c r="AE165" s="35"/>
      <c r="AR165" s="245" t="s">
        <v>288</v>
      </c>
      <c r="AT165" s="245" t="s">
        <v>192</v>
      </c>
      <c r="AU165" s="245" t="s">
        <v>89</v>
      </c>
      <c r="AY165" s="14" t="s">
        <v>156</v>
      </c>
      <c r="BE165" s="246">
        <f>IF(N165="základná",J165,0)</f>
        <v>0</v>
      </c>
      <c r="BF165" s="246">
        <f>IF(N165="znížená",J165,0)</f>
        <v>0</v>
      </c>
      <c r="BG165" s="246">
        <f>IF(N165="zákl. prenesená",J165,0)</f>
        <v>0</v>
      </c>
      <c r="BH165" s="246">
        <f>IF(N165="zníž. prenesená",J165,0)</f>
        <v>0</v>
      </c>
      <c r="BI165" s="246">
        <f>IF(N165="nulová",J165,0)</f>
        <v>0</v>
      </c>
      <c r="BJ165" s="14" t="s">
        <v>89</v>
      </c>
      <c r="BK165" s="247">
        <f>ROUND(I165*H165,3)</f>
        <v>0</v>
      </c>
      <c r="BL165" s="14" t="s">
        <v>222</v>
      </c>
      <c r="BM165" s="245" t="s">
        <v>1368</v>
      </c>
    </row>
    <row r="166" s="2" customFormat="1" ht="16.5" customHeight="1">
      <c r="A166" s="35"/>
      <c r="B166" s="36"/>
      <c r="C166" s="234" t="s">
        <v>300</v>
      </c>
      <c r="D166" s="234" t="s">
        <v>158</v>
      </c>
      <c r="E166" s="235" t="s">
        <v>1369</v>
      </c>
      <c r="F166" s="236" t="s">
        <v>1370</v>
      </c>
      <c r="G166" s="237" t="s">
        <v>1313</v>
      </c>
      <c r="H166" s="238">
        <v>20</v>
      </c>
      <c r="I166" s="239"/>
      <c r="J166" s="238">
        <f>ROUND(I166*H166,3)</f>
        <v>0</v>
      </c>
      <c r="K166" s="240"/>
      <c r="L166" s="41"/>
      <c r="M166" s="241" t="s">
        <v>1</v>
      </c>
      <c r="N166" s="242" t="s">
        <v>42</v>
      </c>
      <c r="O166" s="94"/>
      <c r="P166" s="243">
        <f>O166*H166</f>
        <v>0</v>
      </c>
      <c r="Q166" s="243">
        <v>0</v>
      </c>
      <c r="R166" s="243">
        <f>Q166*H166</f>
        <v>0</v>
      </c>
      <c r="S166" s="243">
        <v>0</v>
      </c>
      <c r="T166" s="244">
        <f>S166*H166</f>
        <v>0</v>
      </c>
      <c r="U166" s="35"/>
      <c r="V166" s="35"/>
      <c r="W166" s="35"/>
      <c r="X166" s="35"/>
      <c r="Y166" s="35"/>
      <c r="Z166" s="35"/>
      <c r="AA166" s="35"/>
      <c r="AB166" s="35"/>
      <c r="AC166" s="35"/>
      <c r="AD166" s="35"/>
      <c r="AE166" s="35"/>
      <c r="AR166" s="245" t="s">
        <v>222</v>
      </c>
      <c r="AT166" s="245" t="s">
        <v>158</v>
      </c>
      <c r="AU166" s="245" t="s">
        <v>89</v>
      </c>
      <c r="AY166" s="14" t="s">
        <v>156</v>
      </c>
      <c r="BE166" s="246">
        <f>IF(N166="základná",J166,0)</f>
        <v>0</v>
      </c>
      <c r="BF166" s="246">
        <f>IF(N166="znížená",J166,0)</f>
        <v>0</v>
      </c>
      <c r="BG166" s="246">
        <f>IF(N166="zákl. prenesená",J166,0)</f>
        <v>0</v>
      </c>
      <c r="BH166" s="246">
        <f>IF(N166="zníž. prenesená",J166,0)</f>
        <v>0</v>
      </c>
      <c r="BI166" s="246">
        <f>IF(N166="nulová",J166,0)</f>
        <v>0</v>
      </c>
      <c r="BJ166" s="14" t="s">
        <v>89</v>
      </c>
      <c r="BK166" s="247">
        <f>ROUND(I166*H166,3)</f>
        <v>0</v>
      </c>
      <c r="BL166" s="14" t="s">
        <v>222</v>
      </c>
      <c r="BM166" s="245" t="s">
        <v>1371</v>
      </c>
    </row>
    <row r="167" s="2" customFormat="1" ht="24.15" customHeight="1">
      <c r="A167" s="35"/>
      <c r="B167" s="36"/>
      <c r="C167" s="234" t="s">
        <v>304</v>
      </c>
      <c r="D167" s="234" t="s">
        <v>158</v>
      </c>
      <c r="E167" s="235" t="s">
        <v>1372</v>
      </c>
      <c r="F167" s="236" t="s">
        <v>1373</v>
      </c>
      <c r="G167" s="237" t="s">
        <v>1313</v>
      </c>
      <c r="H167" s="238">
        <v>20</v>
      </c>
      <c r="I167" s="239"/>
      <c r="J167" s="238">
        <f>ROUND(I167*H167,3)</f>
        <v>0</v>
      </c>
      <c r="K167" s="240"/>
      <c r="L167" s="41"/>
      <c r="M167" s="241" t="s">
        <v>1</v>
      </c>
      <c r="N167" s="242" t="s">
        <v>42</v>
      </c>
      <c r="O167" s="94"/>
      <c r="P167" s="243">
        <f>O167*H167</f>
        <v>0</v>
      </c>
      <c r="Q167" s="243">
        <v>0.00083000000000000001</v>
      </c>
      <c r="R167" s="243">
        <f>Q167*H167</f>
        <v>0.0166</v>
      </c>
      <c r="S167" s="243">
        <v>0</v>
      </c>
      <c r="T167" s="244">
        <f>S167*H167</f>
        <v>0</v>
      </c>
      <c r="U167" s="35"/>
      <c r="V167" s="35"/>
      <c r="W167" s="35"/>
      <c r="X167" s="35"/>
      <c r="Y167" s="35"/>
      <c r="Z167" s="35"/>
      <c r="AA167" s="35"/>
      <c r="AB167" s="35"/>
      <c r="AC167" s="35"/>
      <c r="AD167" s="35"/>
      <c r="AE167" s="35"/>
      <c r="AR167" s="245" t="s">
        <v>222</v>
      </c>
      <c r="AT167" s="245" t="s">
        <v>158</v>
      </c>
      <c r="AU167" s="245" t="s">
        <v>89</v>
      </c>
      <c r="AY167" s="14" t="s">
        <v>156</v>
      </c>
      <c r="BE167" s="246">
        <f>IF(N167="základná",J167,0)</f>
        <v>0</v>
      </c>
      <c r="BF167" s="246">
        <f>IF(N167="znížená",J167,0)</f>
        <v>0</v>
      </c>
      <c r="BG167" s="246">
        <f>IF(N167="zákl. prenesená",J167,0)</f>
        <v>0</v>
      </c>
      <c r="BH167" s="246">
        <f>IF(N167="zníž. prenesená",J167,0)</f>
        <v>0</v>
      </c>
      <c r="BI167" s="246">
        <f>IF(N167="nulová",J167,0)</f>
        <v>0</v>
      </c>
      <c r="BJ167" s="14" t="s">
        <v>89</v>
      </c>
      <c r="BK167" s="247">
        <f>ROUND(I167*H167,3)</f>
        <v>0</v>
      </c>
      <c r="BL167" s="14" t="s">
        <v>222</v>
      </c>
      <c r="BM167" s="245" t="s">
        <v>1374</v>
      </c>
    </row>
    <row r="168" s="2" customFormat="1" ht="24.15" customHeight="1">
      <c r="A168" s="35"/>
      <c r="B168" s="36"/>
      <c r="C168" s="234" t="s">
        <v>308</v>
      </c>
      <c r="D168" s="234" t="s">
        <v>158</v>
      </c>
      <c r="E168" s="235" t="s">
        <v>1375</v>
      </c>
      <c r="F168" s="236" t="s">
        <v>1376</v>
      </c>
      <c r="G168" s="237" t="s">
        <v>1377</v>
      </c>
      <c r="H168" s="238">
        <v>10</v>
      </c>
      <c r="I168" s="239"/>
      <c r="J168" s="238">
        <f>ROUND(I168*H168,3)</f>
        <v>0</v>
      </c>
      <c r="K168" s="240"/>
      <c r="L168" s="41"/>
      <c r="M168" s="241" t="s">
        <v>1</v>
      </c>
      <c r="N168" s="242" t="s">
        <v>42</v>
      </c>
      <c r="O168" s="94"/>
      <c r="P168" s="243">
        <f>O168*H168</f>
        <v>0</v>
      </c>
      <c r="Q168" s="243">
        <v>0.0019599999999999999</v>
      </c>
      <c r="R168" s="243">
        <f>Q168*H168</f>
        <v>0.019599999999999999</v>
      </c>
      <c r="S168" s="243">
        <v>0</v>
      </c>
      <c r="T168" s="244">
        <f>S168*H168</f>
        <v>0</v>
      </c>
      <c r="U168" s="35"/>
      <c r="V168" s="35"/>
      <c r="W168" s="35"/>
      <c r="X168" s="35"/>
      <c r="Y168" s="35"/>
      <c r="Z168" s="35"/>
      <c r="AA168" s="35"/>
      <c r="AB168" s="35"/>
      <c r="AC168" s="35"/>
      <c r="AD168" s="35"/>
      <c r="AE168" s="35"/>
      <c r="AR168" s="245" t="s">
        <v>222</v>
      </c>
      <c r="AT168" s="245" t="s">
        <v>158</v>
      </c>
      <c r="AU168" s="245" t="s">
        <v>89</v>
      </c>
      <c r="AY168" s="14" t="s">
        <v>156</v>
      </c>
      <c r="BE168" s="246">
        <f>IF(N168="základná",J168,0)</f>
        <v>0</v>
      </c>
      <c r="BF168" s="246">
        <f>IF(N168="znížená",J168,0)</f>
        <v>0</v>
      </c>
      <c r="BG168" s="246">
        <f>IF(N168="zákl. prenesená",J168,0)</f>
        <v>0</v>
      </c>
      <c r="BH168" s="246">
        <f>IF(N168="zníž. prenesená",J168,0)</f>
        <v>0</v>
      </c>
      <c r="BI168" s="246">
        <f>IF(N168="nulová",J168,0)</f>
        <v>0</v>
      </c>
      <c r="BJ168" s="14" t="s">
        <v>89</v>
      </c>
      <c r="BK168" s="247">
        <f>ROUND(I168*H168,3)</f>
        <v>0</v>
      </c>
      <c r="BL168" s="14" t="s">
        <v>222</v>
      </c>
      <c r="BM168" s="245" t="s">
        <v>1378</v>
      </c>
    </row>
    <row r="169" s="2" customFormat="1" ht="16.5" customHeight="1">
      <c r="A169" s="35"/>
      <c r="B169" s="36"/>
      <c r="C169" s="248" t="s">
        <v>312</v>
      </c>
      <c r="D169" s="248" t="s">
        <v>192</v>
      </c>
      <c r="E169" s="249" t="s">
        <v>570</v>
      </c>
      <c r="F169" s="250" t="s">
        <v>1379</v>
      </c>
      <c r="G169" s="251" t="s">
        <v>270</v>
      </c>
      <c r="H169" s="252">
        <v>6</v>
      </c>
      <c r="I169" s="253"/>
      <c r="J169" s="252">
        <f>ROUND(I169*H169,3)</f>
        <v>0</v>
      </c>
      <c r="K169" s="254"/>
      <c r="L169" s="255"/>
      <c r="M169" s="256" t="s">
        <v>1</v>
      </c>
      <c r="N169" s="257" t="s">
        <v>42</v>
      </c>
      <c r="O169" s="94"/>
      <c r="P169" s="243">
        <f>O169*H169</f>
        <v>0</v>
      </c>
      <c r="Q169" s="243">
        <v>0</v>
      </c>
      <c r="R169" s="243">
        <f>Q169*H169</f>
        <v>0</v>
      </c>
      <c r="S169" s="243">
        <v>0</v>
      </c>
      <c r="T169" s="244">
        <f>S169*H169</f>
        <v>0</v>
      </c>
      <c r="U169" s="35"/>
      <c r="V169" s="35"/>
      <c r="W169" s="35"/>
      <c r="X169" s="35"/>
      <c r="Y169" s="35"/>
      <c r="Z169" s="35"/>
      <c r="AA169" s="35"/>
      <c r="AB169" s="35"/>
      <c r="AC169" s="35"/>
      <c r="AD169" s="35"/>
      <c r="AE169" s="35"/>
      <c r="AR169" s="245" t="s">
        <v>288</v>
      </c>
      <c r="AT169" s="245" t="s">
        <v>192</v>
      </c>
      <c r="AU169" s="245" t="s">
        <v>89</v>
      </c>
      <c r="AY169" s="14" t="s">
        <v>156</v>
      </c>
      <c r="BE169" s="246">
        <f>IF(N169="základná",J169,0)</f>
        <v>0</v>
      </c>
      <c r="BF169" s="246">
        <f>IF(N169="znížená",J169,0)</f>
        <v>0</v>
      </c>
      <c r="BG169" s="246">
        <f>IF(N169="zákl. prenesená",J169,0)</f>
        <v>0</v>
      </c>
      <c r="BH169" s="246">
        <f>IF(N169="zníž. prenesená",J169,0)</f>
        <v>0</v>
      </c>
      <c r="BI169" s="246">
        <f>IF(N169="nulová",J169,0)</f>
        <v>0</v>
      </c>
      <c r="BJ169" s="14" t="s">
        <v>89</v>
      </c>
      <c r="BK169" s="247">
        <f>ROUND(I169*H169,3)</f>
        <v>0</v>
      </c>
      <c r="BL169" s="14" t="s">
        <v>222</v>
      </c>
      <c r="BM169" s="245" t="s">
        <v>1380</v>
      </c>
    </row>
    <row r="170" s="2" customFormat="1" ht="16.5" customHeight="1">
      <c r="A170" s="35"/>
      <c r="B170" s="36"/>
      <c r="C170" s="248" t="s">
        <v>316</v>
      </c>
      <c r="D170" s="248" t="s">
        <v>192</v>
      </c>
      <c r="E170" s="249" t="s">
        <v>1381</v>
      </c>
      <c r="F170" s="250" t="s">
        <v>1382</v>
      </c>
      <c r="G170" s="251" t="s">
        <v>270</v>
      </c>
      <c r="H170" s="252">
        <v>2</v>
      </c>
      <c r="I170" s="253"/>
      <c r="J170" s="252">
        <f>ROUND(I170*H170,3)</f>
        <v>0</v>
      </c>
      <c r="K170" s="254"/>
      <c r="L170" s="255"/>
      <c r="M170" s="256" t="s">
        <v>1</v>
      </c>
      <c r="N170" s="257" t="s">
        <v>42</v>
      </c>
      <c r="O170" s="94"/>
      <c r="P170" s="243">
        <f>O170*H170</f>
        <v>0</v>
      </c>
      <c r="Q170" s="243">
        <v>0</v>
      </c>
      <c r="R170" s="243">
        <f>Q170*H170</f>
        <v>0</v>
      </c>
      <c r="S170" s="243">
        <v>0</v>
      </c>
      <c r="T170" s="244">
        <f>S170*H170</f>
        <v>0</v>
      </c>
      <c r="U170" s="35"/>
      <c r="V170" s="35"/>
      <c r="W170" s="35"/>
      <c r="X170" s="35"/>
      <c r="Y170" s="35"/>
      <c r="Z170" s="35"/>
      <c r="AA170" s="35"/>
      <c r="AB170" s="35"/>
      <c r="AC170" s="35"/>
      <c r="AD170" s="35"/>
      <c r="AE170" s="35"/>
      <c r="AR170" s="245" t="s">
        <v>288</v>
      </c>
      <c r="AT170" s="245" t="s">
        <v>192</v>
      </c>
      <c r="AU170" s="245" t="s">
        <v>89</v>
      </c>
      <c r="AY170" s="14" t="s">
        <v>156</v>
      </c>
      <c r="BE170" s="246">
        <f>IF(N170="základná",J170,0)</f>
        <v>0</v>
      </c>
      <c r="BF170" s="246">
        <f>IF(N170="znížená",J170,0)</f>
        <v>0</v>
      </c>
      <c r="BG170" s="246">
        <f>IF(N170="zákl. prenesená",J170,0)</f>
        <v>0</v>
      </c>
      <c r="BH170" s="246">
        <f>IF(N170="zníž. prenesená",J170,0)</f>
        <v>0</v>
      </c>
      <c r="BI170" s="246">
        <f>IF(N170="nulová",J170,0)</f>
        <v>0</v>
      </c>
      <c r="BJ170" s="14" t="s">
        <v>89</v>
      </c>
      <c r="BK170" s="247">
        <f>ROUND(I170*H170,3)</f>
        <v>0</v>
      </c>
      <c r="BL170" s="14" t="s">
        <v>222</v>
      </c>
      <c r="BM170" s="245" t="s">
        <v>1383</v>
      </c>
    </row>
    <row r="171" s="2" customFormat="1" ht="16.5" customHeight="1">
      <c r="A171" s="35"/>
      <c r="B171" s="36"/>
      <c r="C171" s="248" t="s">
        <v>320</v>
      </c>
      <c r="D171" s="248" t="s">
        <v>192</v>
      </c>
      <c r="E171" s="249" t="s">
        <v>578</v>
      </c>
      <c r="F171" s="250" t="s">
        <v>1384</v>
      </c>
      <c r="G171" s="251" t="s">
        <v>270</v>
      </c>
      <c r="H171" s="252">
        <v>20</v>
      </c>
      <c r="I171" s="253"/>
      <c r="J171" s="252">
        <f>ROUND(I171*H171,3)</f>
        <v>0</v>
      </c>
      <c r="K171" s="254"/>
      <c r="L171" s="255"/>
      <c r="M171" s="256" t="s">
        <v>1</v>
      </c>
      <c r="N171" s="257" t="s">
        <v>42</v>
      </c>
      <c r="O171" s="94"/>
      <c r="P171" s="243">
        <f>O171*H171</f>
        <v>0</v>
      </c>
      <c r="Q171" s="243">
        <v>0</v>
      </c>
      <c r="R171" s="243">
        <f>Q171*H171</f>
        <v>0</v>
      </c>
      <c r="S171" s="243">
        <v>0</v>
      </c>
      <c r="T171" s="244">
        <f>S171*H171</f>
        <v>0</v>
      </c>
      <c r="U171" s="35"/>
      <c r="V171" s="35"/>
      <c r="W171" s="35"/>
      <c r="X171" s="35"/>
      <c r="Y171" s="35"/>
      <c r="Z171" s="35"/>
      <c r="AA171" s="35"/>
      <c r="AB171" s="35"/>
      <c r="AC171" s="35"/>
      <c r="AD171" s="35"/>
      <c r="AE171" s="35"/>
      <c r="AR171" s="245" t="s">
        <v>288</v>
      </c>
      <c r="AT171" s="245" t="s">
        <v>192</v>
      </c>
      <c r="AU171" s="245" t="s">
        <v>89</v>
      </c>
      <c r="AY171" s="14" t="s">
        <v>156</v>
      </c>
      <c r="BE171" s="246">
        <f>IF(N171="základná",J171,0)</f>
        <v>0</v>
      </c>
      <c r="BF171" s="246">
        <f>IF(N171="znížená",J171,0)</f>
        <v>0</v>
      </c>
      <c r="BG171" s="246">
        <f>IF(N171="zákl. prenesená",J171,0)</f>
        <v>0</v>
      </c>
      <c r="BH171" s="246">
        <f>IF(N171="zníž. prenesená",J171,0)</f>
        <v>0</v>
      </c>
      <c r="BI171" s="246">
        <f>IF(N171="nulová",J171,0)</f>
        <v>0</v>
      </c>
      <c r="BJ171" s="14" t="s">
        <v>89</v>
      </c>
      <c r="BK171" s="247">
        <f>ROUND(I171*H171,3)</f>
        <v>0</v>
      </c>
      <c r="BL171" s="14" t="s">
        <v>222</v>
      </c>
      <c r="BM171" s="245" t="s">
        <v>1385</v>
      </c>
    </row>
    <row r="172" s="2" customFormat="1" ht="16.5" customHeight="1">
      <c r="A172" s="35"/>
      <c r="B172" s="36"/>
      <c r="C172" s="248" t="s">
        <v>325</v>
      </c>
      <c r="D172" s="248" t="s">
        <v>192</v>
      </c>
      <c r="E172" s="249" t="s">
        <v>689</v>
      </c>
      <c r="F172" s="250" t="s">
        <v>1386</v>
      </c>
      <c r="G172" s="251" t="s">
        <v>1387</v>
      </c>
      <c r="H172" s="252">
        <v>40</v>
      </c>
      <c r="I172" s="253"/>
      <c r="J172" s="252">
        <f>ROUND(I172*H172,3)</f>
        <v>0</v>
      </c>
      <c r="K172" s="254"/>
      <c r="L172" s="255"/>
      <c r="M172" s="256" t="s">
        <v>1</v>
      </c>
      <c r="N172" s="257" t="s">
        <v>42</v>
      </c>
      <c r="O172" s="94"/>
      <c r="P172" s="243">
        <f>O172*H172</f>
        <v>0</v>
      </c>
      <c r="Q172" s="243">
        <v>0</v>
      </c>
      <c r="R172" s="243">
        <f>Q172*H172</f>
        <v>0</v>
      </c>
      <c r="S172" s="243">
        <v>0</v>
      </c>
      <c r="T172" s="244">
        <f>S172*H172</f>
        <v>0</v>
      </c>
      <c r="U172" s="35"/>
      <c r="V172" s="35"/>
      <c r="W172" s="35"/>
      <c r="X172" s="35"/>
      <c r="Y172" s="35"/>
      <c r="Z172" s="35"/>
      <c r="AA172" s="35"/>
      <c r="AB172" s="35"/>
      <c r="AC172" s="35"/>
      <c r="AD172" s="35"/>
      <c r="AE172" s="35"/>
      <c r="AR172" s="245" t="s">
        <v>288</v>
      </c>
      <c r="AT172" s="245" t="s">
        <v>192</v>
      </c>
      <c r="AU172" s="245" t="s">
        <v>89</v>
      </c>
      <c r="AY172" s="14" t="s">
        <v>156</v>
      </c>
      <c r="BE172" s="246">
        <f>IF(N172="základná",J172,0)</f>
        <v>0</v>
      </c>
      <c r="BF172" s="246">
        <f>IF(N172="znížená",J172,0)</f>
        <v>0</v>
      </c>
      <c r="BG172" s="246">
        <f>IF(N172="zákl. prenesená",J172,0)</f>
        <v>0</v>
      </c>
      <c r="BH172" s="246">
        <f>IF(N172="zníž. prenesená",J172,0)</f>
        <v>0</v>
      </c>
      <c r="BI172" s="246">
        <f>IF(N172="nulová",J172,0)</f>
        <v>0</v>
      </c>
      <c r="BJ172" s="14" t="s">
        <v>89</v>
      </c>
      <c r="BK172" s="247">
        <f>ROUND(I172*H172,3)</f>
        <v>0</v>
      </c>
      <c r="BL172" s="14" t="s">
        <v>222</v>
      </c>
      <c r="BM172" s="245" t="s">
        <v>1388</v>
      </c>
    </row>
    <row r="173" s="2" customFormat="1" ht="24.15" customHeight="1">
      <c r="A173" s="35"/>
      <c r="B173" s="36"/>
      <c r="C173" s="234" t="s">
        <v>329</v>
      </c>
      <c r="D173" s="234" t="s">
        <v>158</v>
      </c>
      <c r="E173" s="235" t="s">
        <v>1389</v>
      </c>
      <c r="F173" s="236" t="s">
        <v>1390</v>
      </c>
      <c r="G173" s="237" t="s">
        <v>1313</v>
      </c>
      <c r="H173" s="238">
        <v>1</v>
      </c>
      <c r="I173" s="239"/>
      <c r="J173" s="238">
        <f>ROUND(I173*H173,3)</f>
        <v>0</v>
      </c>
      <c r="K173" s="240"/>
      <c r="L173" s="41"/>
      <c r="M173" s="241" t="s">
        <v>1</v>
      </c>
      <c r="N173" s="242" t="s">
        <v>42</v>
      </c>
      <c r="O173" s="94"/>
      <c r="P173" s="243">
        <f>O173*H173</f>
        <v>0</v>
      </c>
      <c r="Q173" s="243">
        <v>0.0012700000000000001</v>
      </c>
      <c r="R173" s="243">
        <f>Q173*H173</f>
        <v>0.0012700000000000001</v>
      </c>
      <c r="S173" s="243">
        <v>0</v>
      </c>
      <c r="T173" s="244">
        <f>S173*H173</f>
        <v>0</v>
      </c>
      <c r="U173" s="35"/>
      <c r="V173" s="35"/>
      <c r="W173" s="35"/>
      <c r="X173" s="35"/>
      <c r="Y173" s="35"/>
      <c r="Z173" s="35"/>
      <c r="AA173" s="35"/>
      <c r="AB173" s="35"/>
      <c r="AC173" s="35"/>
      <c r="AD173" s="35"/>
      <c r="AE173" s="35"/>
      <c r="AR173" s="245" t="s">
        <v>222</v>
      </c>
      <c r="AT173" s="245" t="s">
        <v>158</v>
      </c>
      <c r="AU173" s="245" t="s">
        <v>89</v>
      </c>
      <c r="AY173" s="14" t="s">
        <v>156</v>
      </c>
      <c r="BE173" s="246">
        <f>IF(N173="základná",J173,0)</f>
        <v>0</v>
      </c>
      <c r="BF173" s="246">
        <f>IF(N173="znížená",J173,0)</f>
        <v>0</v>
      </c>
      <c r="BG173" s="246">
        <f>IF(N173="zákl. prenesená",J173,0)</f>
        <v>0</v>
      </c>
      <c r="BH173" s="246">
        <f>IF(N173="zníž. prenesená",J173,0)</f>
        <v>0</v>
      </c>
      <c r="BI173" s="246">
        <f>IF(N173="nulová",J173,0)</f>
        <v>0</v>
      </c>
      <c r="BJ173" s="14" t="s">
        <v>89</v>
      </c>
      <c r="BK173" s="247">
        <f>ROUND(I173*H173,3)</f>
        <v>0</v>
      </c>
      <c r="BL173" s="14" t="s">
        <v>222</v>
      </c>
      <c r="BM173" s="245" t="s">
        <v>1391</v>
      </c>
    </row>
    <row r="174" s="2" customFormat="1" ht="24.15" customHeight="1">
      <c r="A174" s="35"/>
      <c r="B174" s="36"/>
      <c r="C174" s="234" t="s">
        <v>333</v>
      </c>
      <c r="D174" s="234" t="s">
        <v>158</v>
      </c>
      <c r="E174" s="235" t="s">
        <v>1392</v>
      </c>
      <c r="F174" s="236" t="s">
        <v>1393</v>
      </c>
      <c r="G174" s="237" t="s">
        <v>192</v>
      </c>
      <c r="H174" s="238">
        <v>155</v>
      </c>
      <c r="I174" s="239"/>
      <c r="J174" s="238">
        <f>ROUND(I174*H174,3)</f>
        <v>0</v>
      </c>
      <c r="K174" s="240"/>
      <c r="L174" s="41"/>
      <c r="M174" s="241" t="s">
        <v>1</v>
      </c>
      <c r="N174" s="242" t="s">
        <v>42</v>
      </c>
      <c r="O174" s="94"/>
      <c r="P174" s="243">
        <f>O174*H174</f>
        <v>0</v>
      </c>
      <c r="Q174" s="243">
        <v>0.00018000000000000001</v>
      </c>
      <c r="R174" s="243">
        <f>Q174*H174</f>
        <v>0.027900000000000001</v>
      </c>
      <c r="S174" s="243">
        <v>0</v>
      </c>
      <c r="T174" s="244">
        <f>S174*H174</f>
        <v>0</v>
      </c>
      <c r="U174" s="35"/>
      <c r="V174" s="35"/>
      <c r="W174" s="35"/>
      <c r="X174" s="35"/>
      <c r="Y174" s="35"/>
      <c r="Z174" s="35"/>
      <c r="AA174" s="35"/>
      <c r="AB174" s="35"/>
      <c r="AC174" s="35"/>
      <c r="AD174" s="35"/>
      <c r="AE174" s="35"/>
      <c r="AR174" s="245" t="s">
        <v>222</v>
      </c>
      <c r="AT174" s="245" t="s">
        <v>158</v>
      </c>
      <c r="AU174" s="245" t="s">
        <v>89</v>
      </c>
      <c r="AY174" s="14" t="s">
        <v>156</v>
      </c>
      <c r="BE174" s="246">
        <f>IF(N174="základná",J174,0)</f>
        <v>0</v>
      </c>
      <c r="BF174" s="246">
        <f>IF(N174="znížená",J174,0)</f>
        <v>0</v>
      </c>
      <c r="BG174" s="246">
        <f>IF(N174="zákl. prenesená",J174,0)</f>
        <v>0</v>
      </c>
      <c r="BH174" s="246">
        <f>IF(N174="zníž. prenesená",J174,0)</f>
        <v>0</v>
      </c>
      <c r="BI174" s="246">
        <f>IF(N174="nulová",J174,0)</f>
        <v>0</v>
      </c>
      <c r="BJ174" s="14" t="s">
        <v>89</v>
      </c>
      <c r="BK174" s="247">
        <f>ROUND(I174*H174,3)</f>
        <v>0</v>
      </c>
      <c r="BL174" s="14" t="s">
        <v>222</v>
      </c>
      <c r="BM174" s="245" t="s">
        <v>1394</v>
      </c>
    </row>
    <row r="175" s="2" customFormat="1" ht="24.15" customHeight="1">
      <c r="A175" s="35"/>
      <c r="B175" s="36"/>
      <c r="C175" s="234" t="s">
        <v>337</v>
      </c>
      <c r="D175" s="234" t="s">
        <v>158</v>
      </c>
      <c r="E175" s="235" t="s">
        <v>1395</v>
      </c>
      <c r="F175" s="236" t="s">
        <v>1396</v>
      </c>
      <c r="G175" s="237" t="s">
        <v>192</v>
      </c>
      <c r="H175" s="238">
        <v>155</v>
      </c>
      <c r="I175" s="239"/>
      <c r="J175" s="238">
        <f>ROUND(I175*H175,3)</f>
        <v>0</v>
      </c>
      <c r="K175" s="240"/>
      <c r="L175" s="41"/>
      <c r="M175" s="241" t="s">
        <v>1</v>
      </c>
      <c r="N175" s="242" t="s">
        <v>42</v>
      </c>
      <c r="O175" s="94"/>
      <c r="P175" s="243">
        <f>O175*H175</f>
        <v>0</v>
      </c>
      <c r="Q175" s="243">
        <v>1.0000000000000001E-05</v>
      </c>
      <c r="R175" s="243">
        <f>Q175*H175</f>
        <v>0.0015500000000000002</v>
      </c>
      <c r="S175" s="243">
        <v>0</v>
      </c>
      <c r="T175" s="244">
        <f>S175*H175</f>
        <v>0</v>
      </c>
      <c r="U175" s="35"/>
      <c r="V175" s="35"/>
      <c r="W175" s="35"/>
      <c r="X175" s="35"/>
      <c r="Y175" s="35"/>
      <c r="Z175" s="35"/>
      <c r="AA175" s="35"/>
      <c r="AB175" s="35"/>
      <c r="AC175" s="35"/>
      <c r="AD175" s="35"/>
      <c r="AE175" s="35"/>
      <c r="AR175" s="245" t="s">
        <v>222</v>
      </c>
      <c r="AT175" s="245" t="s">
        <v>158</v>
      </c>
      <c r="AU175" s="245" t="s">
        <v>89</v>
      </c>
      <c r="AY175" s="14" t="s">
        <v>156</v>
      </c>
      <c r="BE175" s="246">
        <f>IF(N175="základná",J175,0)</f>
        <v>0</v>
      </c>
      <c r="BF175" s="246">
        <f>IF(N175="znížená",J175,0)</f>
        <v>0</v>
      </c>
      <c r="BG175" s="246">
        <f>IF(N175="zákl. prenesená",J175,0)</f>
        <v>0</v>
      </c>
      <c r="BH175" s="246">
        <f>IF(N175="zníž. prenesená",J175,0)</f>
        <v>0</v>
      </c>
      <c r="BI175" s="246">
        <f>IF(N175="nulová",J175,0)</f>
        <v>0</v>
      </c>
      <c r="BJ175" s="14" t="s">
        <v>89</v>
      </c>
      <c r="BK175" s="247">
        <f>ROUND(I175*H175,3)</f>
        <v>0</v>
      </c>
      <c r="BL175" s="14" t="s">
        <v>222</v>
      </c>
      <c r="BM175" s="245" t="s">
        <v>1397</v>
      </c>
    </row>
    <row r="176" s="2" customFormat="1" ht="24.15" customHeight="1">
      <c r="A176" s="35"/>
      <c r="B176" s="36"/>
      <c r="C176" s="234" t="s">
        <v>341</v>
      </c>
      <c r="D176" s="234" t="s">
        <v>158</v>
      </c>
      <c r="E176" s="235" t="s">
        <v>1398</v>
      </c>
      <c r="F176" s="236" t="s">
        <v>1399</v>
      </c>
      <c r="G176" s="237" t="s">
        <v>702</v>
      </c>
      <c r="H176" s="239"/>
      <c r="I176" s="239"/>
      <c r="J176" s="238">
        <f>ROUND(I176*H176,3)</f>
        <v>0</v>
      </c>
      <c r="K176" s="240"/>
      <c r="L176" s="41"/>
      <c r="M176" s="241" t="s">
        <v>1</v>
      </c>
      <c r="N176" s="242" t="s">
        <v>42</v>
      </c>
      <c r="O176" s="94"/>
      <c r="P176" s="243">
        <f>O176*H176</f>
        <v>0</v>
      </c>
      <c r="Q176" s="243">
        <v>0</v>
      </c>
      <c r="R176" s="243">
        <f>Q176*H176</f>
        <v>0</v>
      </c>
      <c r="S176" s="243">
        <v>0</v>
      </c>
      <c r="T176" s="244">
        <f>S176*H176</f>
        <v>0</v>
      </c>
      <c r="U176" s="35"/>
      <c r="V176" s="35"/>
      <c r="W176" s="35"/>
      <c r="X176" s="35"/>
      <c r="Y176" s="35"/>
      <c r="Z176" s="35"/>
      <c r="AA176" s="35"/>
      <c r="AB176" s="35"/>
      <c r="AC176" s="35"/>
      <c r="AD176" s="35"/>
      <c r="AE176" s="35"/>
      <c r="AR176" s="245" t="s">
        <v>222</v>
      </c>
      <c r="AT176" s="245" t="s">
        <v>158</v>
      </c>
      <c r="AU176" s="245" t="s">
        <v>89</v>
      </c>
      <c r="AY176" s="14" t="s">
        <v>156</v>
      </c>
      <c r="BE176" s="246">
        <f>IF(N176="základná",J176,0)</f>
        <v>0</v>
      </c>
      <c r="BF176" s="246">
        <f>IF(N176="znížená",J176,0)</f>
        <v>0</v>
      </c>
      <c r="BG176" s="246">
        <f>IF(N176="zákl. prenesená",J176,0)</f>
        <v>0</v>
      </c>
      <c r="BH176" s="246">
        <f>IF(N176="zníž. prenesená",J176,0)</f>
        <v>0</v>
      </c>
      <c r="BI176" s="246">
        <f>IF(N176="nulová",J176,0)</f>
        <v>0</v>
      </c>
      <c r="BJ176" s="14" t="s">
        <v>89</v>
      </c>
      <c r="BK176" s="247">
        <f>ROUND(I176*H176,3)</f>
        <v>0</v>
      </c>
      <c r="BL176" s="14" t="s">
        <v>222</v>
      </c>
      <c r="BM176" s="245" t="s">
        <v>1400</v>
      </c>
    </row>
    <row r="177" s="12" customFormat="1" ht="22.8" customHeight="1">
      <c r="A177" s="12"/>
      <c r="B177" s="218"/>
      <c r="C177" s="219"/>
      <c r="D177" s="220" t="s">
        <v>75</v>
      </c>
      <c r="E177" s="232" t="s">
        <v>848</v>
      </c>
      <c r="F177" s="232" t="s">
        <v>1401</v>
      </c>
      <c r="G177" s="219"/>
      <c r="H177" s="219"/>
      <c r="I177" s="222"/>
      <c r="J177" s="233">
        <f>BK177</f>
        <v>0</v>
      </c>
      <c r="K177" s="219"/>
      <c r="L177" s="224"/>
      <c r="M177" s="225"/>
      <c r="N177" s="226"/>
      <c r="O177" s="226"/>
      <c r="P177" s="227">
        <f>SUM(P178:P209)</f>
        <v>0</v>
      </c>
      <c r="Q177" s="226"/>
      <c r="R177" s="227">
        <f>SUM(R178:R209)</f>
        <v>0.10737999999999998</v>
      </c>
      <c r="S177" s="226"/>
      <c r="T177" s="228">
        <f>SUM(T178:T209)</f>
        <v>0</v>
      </c>
      <c r="U177" s="12"/>
      <c r="V177" s="12"/>
      <c r="W177" s="12"/>
      <c r="X177" s="12"/>
      <c r="Y177" s="12"/>
      <c r="Z177" s="12"/>
      <c r="AA177" s="12"/>
      <c r="AB177" s="12"/>
      <c r="AC177" s="12"/>
      <c r="AD177" s="12"/>
      <c r="AE177" s="12"/>
      <c r="AR177" s="229" t="s">
        <v>89</v>
      </c>
      <c r="AT177" s="230" t="s">
        <v>75</v>
      </c>
      <c r="AU177" s="230" t="s">
        <v>83</v>
      </c>
      <c r="AY177" s="229" t="s">
        <v>156</v>
      </c>
      <c r="BK177" s="231">
        <f>SUM(BK178:BK209)</f>
        <v>0</v>
      </c>
    </row>
    <row r="178" s="2" customFormat="1" ht="16.5" customHeight="1">
      <c r="A178" s="35"/>
      <c r="B178" s="36"/>
      <c r="C178" s="234" t="s">
        <v>345</v>
      </c>
      <c r="D178" s="234" t="s">
        <v>158</v>
      </c>
      <c r="E178" s="235" t="s">
        <v>1402</v>
      </c>
      <c r="F178" s="236" t="s">
        <v>1403</v>
      </c>
      <c r="G178" s="237" t="s">
        <v>270</v>
      </c>
      <c r="H178" s="238">
        <v>2</v>
      </c>
      <c r="I178" s="239"/>
      <c r="J178" s="238">
        <f>ROUND(I178*H178,3)</f>
        <v>0</v>
      </c>
      <c r="K178" s="240"/>
      <c r="L178" s="41"/>
      <c r="M178" s="241" t="s">
        <v>1</v>
      </c>
      <c r="N178" s="242" t="s">
        <v>42</v>
      </c>
      <c r="O178" s="94"/>
      <c r="P178" s="243">
        <f>O178*H178</f>
        <v>0</v>
      </c>
      <c r="Q178" s="243">
        <v>0</v>
      </c>
      <c r="R178" s="243">
        <f>Q178*H178</f>
        <v>0</v>
      </c>
      <c r="S178" s="243">
        <v>0</v>
      </c>
      <c r="T178" s="244">
        <f>S178*H178</f>
        <v>0</v>
      </c>
      <c r="U178" s="35"/>
      <c r="V178" s="35"/>
      <c r="W178" s="35"/>
      <c r="X178" s="35"/>
      <c r="Y178" s="35"/>
      <c r="Z178" s="35"/>
      <c r="AA178" s="35"/>
      <c r="AB178" s="35"/>
      <c r="AC178" s="35"/>
      <c r="AD178" s="35"/>
      <c r="AE178" s="35"/>
      <c r="AR178" s="245" t="s">
        <v>222</v>
      </c>
      <c r="AT178" s="245" t="s">
        <v>158</v>
      </c>
      <c r="AU178" s="245" t="s">
        <v>89</v>
      </c>
      <c r="AY178" s="14" t="s">
        <v>156</v>
      </c>
      <c r="BE178" s="246">
        <f>IF(N178="základná",J178,0)</f>
        <v>0</v>
      </c>
      <c r="BF178" s="246">
        <f>IF(N178="znížená",J178,0)</f>
        <v>0</v>
      </c>
      <c r="BG178" s="246">
        <f>IF(N178="zákl. prenesená",J178,0)</f>
        <v>0</v>
      </c>
      <c r="BH178" s="246">
        <f>IF(N178="zníž. prenesená",J178,0)</f>
        <v>0</v>
      </c>
      <c r="BI178" s="246">
        <f>IF(N178="nulová",J178,0)</f>
        <v>0</v>
      </c>
      <c r="BJ178" s="14" t="s">
        <v>89</v>
      </c>
      <c r="BK178" s="247">
        <f>ROUND(I178*H178,3)</f>
        <v>0</v>
      </c>
      <c r="BL178" s="14" t="s">
        <v>222</v>
      </c>
      <c r="BM178" s="245" t="s">
        <v>1404</v>
      </c>
    </row>
    <row r="179" s="2" customFormat="1" ht="24.15" customHeight="1">
      <c r="A179" s="35"/>
      <c r="B179" s="36"/>
      <c r="C179" s="234" t="s">
        <v>349</v>
      </c>
      <c r="D179" s="234" t="s">
        <v>158</v>
      </c>
      <c r="E179" s="235" t="s">
        <v>1405</v>
      </c>
      <c r="F179" s="236" t="s">
        <v>1406</v>
      </c>
      <c r="G179" s="237" t="s">
        <v>1313</v>
      </c>
      <c r="H179" s="238">
        <v>6</v>
      </c>
      <c r="I179" s="239"/>
      <c r="J179" s="238">
        <f>ROUND(I179*H179,3)</f>
        <v>0</v>
      </c>
      <c r="K179" s="240"/>
      <c r="L179" s="41"/>
      <c r="M179" s="241" t="s">
        <v>1</v>
      </c>
      <c r="N179" s="242" t="s">
        <v>42</v>
      </c>
      <c r="O179" s="94"/>
      <c r="P179" s="243">
        <f>O179*H179</f>
        <v>0</v>
      </c>
      <c r="Q179" s="243">
        <v>0.00011</v>
      </c>
      <c r="R179" s="243">
        <f>Q179*H179</f>
        <v>0.00066</v>
      </c>
      <c r="S179" s="243">
        <v>0</v>
      </c>
      <c r="T179" s="244">
        <f>S179*H179</f>
        <v>0</v>
      </c>
      <c r="U179" s="35"/>
      <c r="V179" s="35"/>
      <c r="W179" s="35"/>
      <c r="X179" s="35"/>
      <c r="Y179" s="35"/>
      <c r="Z179" s="35"/>
      <c r="AA179" s="35"/>
      <c r="AB179" s="35"/>
      <c r="AC179" s="35"/>
      <c r="AD179" s="35"/>
      <c r="AE179" s="35"/>
      <c r="AR179" s="245" t="s">
        <v>222</v>
      </c>
      <c r="AT179" s="245" t="s">
        <v>158</v>
      </c>
      <c r="AU179" s="245" t="s">
        <v>89</v>
      </c>
      <c r="AY179" s="14" t="s">
        <v>156</v>
      </c>
      <c r="BE179" s="246">
        <f>IF(N179="základná",J179,0)</f>
        <v>0</v>
      </c>
      <c r="BF179" s="246">
        <f>IF(N179="znížená",J179,0)</f>
        <v>0</v>
      </c>
      <c r="BG179" s="246">
        <f>IF(N179="zákl. prenesená",J179,0)</f>
        <v>0</v>
      </c>
      <c r="BH179" s="246">
        <f>IF(N179="zníž. prenesená",J179,0)</f>
        <v>0</v>
      </c>
      <c r="BI179" s="246">
        <f>IF(N179="nulová",J179,0)</f>
        <v>0</v>
      </c>
      <c r="BJ179" s="14" t="s">
        <v>89</v>
      </c>
      <c r="BK179" s="247">
        <f>ROUND(I179*H179,3)</f>
        <v>0</v>
      </c>
      <c r="BL179" s="14" t="s">
        <v>222</v>
      </c>
      <c r="BM179" s="245" t="s">
        <v>1407</v>
      </c>
    </row>
    <row r="180" s="2" customFormat="1" ht="24.15" customHeight="1">
      <c r="A180" s="35"/>
      <c r="B180" s="36"/>
      <c r="C180" s="234" t="s">
        <v>353</v>
      </c>
      <c r="D180" s="234" t="s">
        <v>158</v>
      </c>
      <c r="E180" s="235" t="s">
        <v>1408</v>
      </c>
      <c r="F180" s="236" t="s">
        <v>1409</v>
      </c>
      <c r="G180" s="237" t="s">
        <v>1410</v>
      </c>
      <c r="H180" s="238">
        <v>6</v>
      </c>
      <c r="I180" s="239"/>
      <c r="J180" s="238">
        <f>ROUND(I180*H180,3)</f>
        <v>0</v>
      </c>
      <c r="K180" s="240"/>
      <c r="L180" s="41"/>
      <c r="M180" s="241" t="s">
        <v>1</v>
      </c>
      <c r="N180" s="242" t="s">
        <v>42</v>
      </c>
      <c r="O180" s="94"/>
      <c r="P180" s="243">
        <f>O180*H180</f>
        <v>0</v>
      </c>
      <c r="Q180" s="243">
        <v>0.0020400000000000001</v>
      </c>
      <c r="R180" s="243">
        <f>Q180*H180</f>
        <v>0.012240000000000001</v>
      </c>
      <c r="S180" s="243">
        <v>0</v>
      </c>
      <c r="T180" s="244">
        <f>S180*H180</f>
        <v>0</v>
      </c>
      <c r="U180" s="35"/>
      <c r="V180" s="35"/>
      <c r="W180" s="35"/>
      <c r="X180" s="35"/>
      <c r="Y180" s="35"/>
      <c r="Z180" s="35"/>
      <c r="AA180" s="35"/>
      <c r="AB180" s="35"/>
      <c r="AC180" s="35"/>
      <c r="AD180" s="35"/>
      <c r="AE180" s="35"/>
      <c r="AR180" s="245" t="s">
        <v>222</v>
      </c>
      <c r="AT180" s="245" t="s">
        <v>158</v>
      </c>
      <c r="AU180" s="245" t="s">
        <v>89</v>
      </c>
      <c r="AY180" s="14" t="s">
        <v>156</v>
      </c>
      <c r="BE180" s="246">
        <f>IF(N180="základná",J180,0)</f>
        <v>0</v>
      </c>
      <c r="BF180" s="246">
        <f>IF(N180="znížená",J180,0)</f>
        <v>0</v>
      </c>
      <c r="BG180" s="246">
        <f>IF(N180="zákl. prenesená",J180,0)</f>
        <v>0</v>
      </c>
      <c r="BH180" s="246">
        <f>IF(N180="zníž. prenesená",J180,0)</f>
        <v>0</v>
      </c>
      <c r="BI180" s="246">
        <f>IF(N180="nulová",J180,0)</f>
        <v>0</v>
      </c>
      <c r="BJ180" s="14" t="s">
        <v>89</v>
      </c>
      <c r="BK180" s="247">
        <f>ROUND(I180*H180,3)</f>
        <v>0</v>
      </c>
      <c r="BL180" s="14" t="s">
        <v>222</v>
      </c>
      <c r="BM180" s="245" t="s">
        <v>1411</v>
      </c>
    </row>
    <row r="181" s="2" customFormat="1" ht="33" customHeight="1">
      <c r="A181" s="35"/>
      <c r="B181" s="36"/>
      <c r="C181" s="234" t="s">
        <v>357</v>
      </c>
      <c r="D181" s="234" t="s">
        <v>158</v>
      </c>
      <c r="E181" s="235" t="s">
        <v>1412</v>
      </c>
      <c r="F181" s="236" t="s">
        <v>1413</v>
      </c>
      <c r="G181" s="237" t="s">
        <v>1410</v>
      </c>
      <c r="H181" s="238">
        <v>7</v>
      </c>
      <c r="I181" s="239"/>
      <c r="J181" s="238">
        <f>ROUND(I181*H181,3)</f>
        <v>0</v>
      </c>
      <c r="K181" s="240"/>
      <c r="L181" s="41"/>
      <c r="M181" s="241" t="s">
        <v>1</v>
      </c>
      <c r="N181" s="242" t="s">
        <v>42</v>
      </c>
      <c r="O181" s="94"/>
      <c r="P181" s="243">
        <f>O181*H181</f>
        <v>0</v>
      </c>
      <c r="Q181" s="243">
        <v>0.0022599999999999999</v>
      </c>
      <c r="R181" s="243">
        <f>Q181*H181</f>
        <v>0.015820000000000001</v>
      </c>
      <c r="S181" s="243">
        <v>0</v>
      </c>
      <c r="T181" s="244">
        <f>S181*H181</f>
        <v>0</v>
      </c>
      <c r="U181" s="35"/>
      <c r="V181" s="35"/>
      <c r="W181" s="35"/>
      <c r="X181" s="35"/>
      <c r="Y181" s="35"/>
      <c r="Z181" s="35"/>
      <c r="AA181" s="35"/>
      <c r="AB181" s="35"/>
      <c r="AC181" s="35"/>
      <c r="AD181" s="35"/>
      <c r="AE181" s="35"/>
      <c r="AR181" s="245" t="s">
        <v>222</v>
      </c>
      <c r="AT181" s="245" t="s">
        <v>158</v>
      </c>
      <c r="AU181" s="245" t="s">
        <v>89</v>
      </c>
      <c r="AY181" s="14" t="s">
        <v>156</v>
      </c>
      <c r="BE181" s="246">
        <f>IF(N181="základná",J181,0)</f>
        <v>0</v>
      </c>
      <c r="BF181" s="246">
        <f>IF(N181="znížená",J181,0)</f>
        <v>0</v>
      </c>
      <c r="BG181" s="246">
        <f>IF(N181="zákl. prenesená",J181,0)</f>
        <v>0</v>
      </c>
      <c r="BH181" s="246">
        <f>IF(N181="zníž. prenesená",J181,0)</f>
        <v>0</v>
      </c>
      <c r="BI181" s="246">
        <f>IF(N181="nulová",J181,0)</f>
        <v>0</v>
      </c>
      <c r="BJ181" s="14" t="s">
        <v>89</v>
      </c>
      <c r="BK181" s="247">
        <f>ROUND(I181*H181,3)</f>
        <v>0</v>
      </c>
      <c r="BL181" s="14" t="s">
        <v>222</v>
      </c>
      <c r="BM181" s="245" t="s">
        <v>1414</v>
      </c>
    </row>
    <row r="182" s="2" customFormat="1" ht="16.5" customHeight="1">
      <c r="A182" s="35"/>
      <c r="B182" s="36"/>
      <c r="C182" s="234" t="s">
        <v>361</v>
      </c>
      <c r="D182" s="234" t="s">
        <v>158</v>
      </c>
      <c r="E182" s="235" t="s">
        <v>1415</v>
      </c>
      <c r="F182" s="236" t="s">
        <v>1416</v>
      </c>
      <c r="G182" s="237" t="s">
        <v>1417</v>
      </c>
      <c r="H182" s="238">
        <v>2</v>
      </c>
      <c r="I182" s="239"/>
      <c r="J182" s="238">
        <f>ROUND(I182*H182,3)</f>
        <v>0</v>
      </c>
      <c r="K182" s="240"/>
      <c r="L182" s="41"/>
      <c r="M182" s="241" t="s">
        <v>1</v>
      </c>
      <c r="N182" s="242" t="s">
        <v>42</v>
      </c>
      <c r="O182" s="94"/>
      <c r="P182" s="243">
        <f>O182*H182</f>
        <v>0</v>
      </c>
      <c r="Q182" s="243">
        <v>0.00034000000000000002</v>
      </c>
      <c r="R182" s="243">
        <f>Q182*H182</f>
        <v>0.00068000000000000005</v>
      </c>
      <c r="S182" s="243">
        <v>0</v>
      </c>
      <c r="T182" s="244">
        <f>S182*H182</f>
        <v>0</v>
      </c>
      <c r="U182" s="35"/>
      <c r="V182" s="35"/>
      <c r="W182" s="35"/>
      <c r="X182" s="35"/>
      <c r="Y182" s="35"/>
      <c r="Z182" s="35"/>
      <c r="AA182" s="35"/>
      <c r="AB182" s="35"/>
      <c r="AC182" s="35"/>
      <c r="AD182" s="35"/>
      <c r="AE182" s="35"/>
      <c r="AR182" s="245" t="s">
        <v>222</v>
      </c>
      <c r="AT182" s="245" t="s">
        <v>158</v>
      </c>
      <c r="AU182" s="245" t="s">
        <v>89</v>
      </c>
      <c r="AY182" s="14" t="s">
        <v>156</v>
      </c>
      <c r="BE182" s="246">
        <f>IF(N182="základná",J182,0)</f>
        <v>0</v>
      </c>
      <c r="BF182" s="246">
        <f>IF(N182="znížená",J182,0)</f>
        <v>0</v>
      </c>
      <c r="BG182" s="246">
        <f>IF(N182="zákl. prenesená",J182,0)</f>
        <v>0</v>
      </c>
      <c r="BH182" s="246">
        <f>IF(N182="zníž. prenesená",J182,0)</f>
        <v>0</v>
      </c>
      <c r="BI182" s="246">
        <f>IF(N182="nulová",J182,0)</f>
        <v>0</v>
      </c>
      <c r="BJ182" s="14" t="s">
        <v>89</v>
      </c>
      <c r="BK182" s="247">
        <f>ROUND(I182*H182,3)</f>
        <v>0</v>
      </c>
      <c r="BL182" s="14" t="s">
        <v>222</v>
      </c>
      <c r="BM182" s="245" t="s">
        <v>1418</v>
      </c>
    </row>
    <row r="183" s="2" customFormat="1" ht="16.5" customHeight="1">
      <c r="A183" s="35"/>
      <c r="B183" s="36"/>
      <c r="C183" s="248" t="s">
        <v>366</v>
      </c>
      <c r="D183" s="248" t="s">
        <v>192</v>
      </c>
      <c r="E183" s="249" t="s">
        <v>1419</v>
      </c>
      <c r="F183" s="250" t="s">
        <v>1420</v>
      </c>
      <c r="G183" s="251" t="s">
        <v>270</v>
      </c>
      <c r="H183" s="252">
        <v>2</v>
      </c>
      <c r="I183" s="253"/>
      <c r="J183" s="252">
        <f>ROUND(I183*H183,3)</f>
        <v>0</v>
      </c>
      <c r="K183" s="254"/>
      <c r="L183" s="255"/>
      <c r="M183" s="256" t="s">
        <v>1</v>
      </c>
      <c r="N183" s="257" t="s">
        <v>42</v>
      </c>
      <c r="O183" s="94"/>
      <c r="P183" s="243">
        <f>O183*H183</f>
        <v>0</v>
      </c>
      <c r="Q183" s="243">
        <v>0.012999999999999999</v>
      </c>
      <c r="R183" s="243">
        <f>Q183*H183</f>
        <v>0.025999999999999999</v>
      </c>
      <c r="S183" s="243">
        <v>0</v>
      </c>
      <c r="T183" s="244">
        <f>S183*H183</f>
        <v>0</v>
      </c>
      <c r="U183" s="35"/>
      <c r="V183" s="35"/>
      <c r="W183" s="35"/>
      <c r="X183" s="35"/>
      <c r="Y183" s="35"/>
      <c r="Z183" s="35"/>
      <c r="AA183" s="35"/>
      <c r="AB183" s="35"/>
      <c r="AC183" s="35"/>
      <c r="AD183" s="35"/>
      <c r="AE183" s="35"/>
      <c r="AR183" s="245" t="s">
        <v>288</v>
      </c>
      <c r="AT183" s="245" t="s">
        <v>192</v>
      </c>
      <c r="AU183" s="245" t="s">
        <v>89</v>
      </c>
      <c r="AY183" s="14" t="s">
        <v>156</v>
      </c>
      <c r="BE183" s="246">
        <f>IF(N183="základná",J183,0)</f>
        <v>0</v>
      </c>
      <c r="BF183" s="246">
        <f>IF(N183="znížená",J183,0)</f>
        <v>0</v>
      </c>
      <c r="BG183" s="246">
        <f>IF(N183="zákl. prenesená",J183,0)</f>
        <v>0</v>
      </c>
      <c r="BH183" s="246">
        <f>IF(N183="zníž. prenesená",J183,0)</f>
        <v>0</v>
      </c>
      <c r="BI183" s="246">
        <f>IF(N183="nulová",J183,0)</f>
        <v>0</v>
      </c>
      <c r="BJ183" s="14" t="s">
        <v>89</v>
      </c>
      <c r="BK183" s="247">
        <f>ROUND(I183*H183,3)</f>
        <v>0</v>
      </c>
      <c r="BL183" s="14" t="s">
        <v>222</v>
      </c>
      <c r="BM183" s="245" t="s">
        <v>1421</v>
      </c>
    </row>
    <row r="184" s="2" customFormat="1" ht="16.5" customHeight="1">
      <c r="A184" s="35"/>
      <c r="B184" s="36"/>
      <c r="C184" s="234" t="s">
        <v>370</v>
      </c>
      <c r="D184" s="234" t="s">
        <v>158</v>
      </c>
      <c r="E184" s="235" t="s">
        <v>1422</v>
      </c>
      <c r="F184" s="236" t="s">
        <v>1423</v>
      </c>
      <c r="G184" s="237" t="s">
        <v>1417</v>
      </c>
      <c r="H184" s="238">
        <v>1</v>
      </c>
      <c r="I184" s="239"/>
      <c r="J184" s="238">
        <f>ROUND(I184*H184,3)</f>
        <v>0</v>
      </c>
      <c r="K184" s="240"/>
      <c r="L184" s="41"/>
      <c r="M184" s="241" t="s">
        <v>1</v>
      </c>
      <c r="N184" s="242" t="s">
        <v>42</v>
      </c>
      <c r="O184" s="94"/>
      <c r="P184" s="243">
        <f>O184*H184</f>
        <v>0</v>
      </c>
      <c r="Q184" s="243">
        <v>0.00034000000000000002</v>
      </c>
      <c r="R184" s="243">
        <f>Q184*H184</f>
        <v>0.00034000000000000002</v>
      </c>
      <c r="S184" s="243">
        <v>0</v>
      </c>
      <c r="T184" s="244">
        <f>S184*H184</f>
        <v>0</v>
      </c>
      <c r="U184" s="35"/>
      <c r="V184" s="35"/>
      <c r="W184" s="35"/>
      <c r="X184" s="35"/>
      <c r="Y184" s="35"/>
      <c r="Z184" s="35"/>
      <c r="AA184" s="35"/>
      <c r="AB184" s="35"/>
      <c r="AC184" s="35"/>
      <c r="AD184" s="35"/>
      <c r="AE184" s="35"/>
      <c r="AR184" s="245" t="s">
        <v>222</v>
      </c>
      <c r="AT184" s="245" t="s">
        <v>158</v>
      </c>
      <c r="AU184" s="245" t="s">
        <v>89</v>
      </c>
      <c r="AY184" s="14" t="s">
        <v>156</v>
      </c>
      <c r="BE184" s="246">
        <f>IF(N184="základná",J184,0)</f>
        <v>0</v>
      </c>
      <c r="BF184" s="246">
        <f>IF(N184="znížená",J184,0)</f>
        <v>0</v>
      </c>
      <c r="BG184" s="246">
        <f>IF(N184="zákl. prenesená",J184,0)</f>
        <v>0</v>
      </c>
      <c r="BH184" s="246">
        <f>IF(N184="zníž. prenesená",J184,0)</f>
        <v>0</v>
      </c>
      <c r="BI184" s="246">
        <f>IF(N184="nulová",J184,0)</f>
        <v>0</v>
      </c>
      <c r="BJ184" s="14" t="s">
        <v>89</v>
      </c>
      <c r="BK184" s="247">
        <f>ROUND(I184*H184,3)</f>
        <v>0</v>
      </c>
      <c r="BL184" s="14" t="s">
        <v>222</v>
      </c>
      <c r="BM184" s="245" t="s">
        <v>1424</v>
      </c>
    </row>
    <row r="185" s="2" customFormat="1" ht="16.5" customHeight="1">
      <c r="A185" s="35"/>
      <c r="B185" s="36"/>
      <c r="C185" s="248" t="s">
        <v>374</v>
      </c>
      <c r="D185" s="248" t="s">
        <v>192</v>
      </c>
      <c r="E185" s="249" t="s">
        <v>1425</v>
      </c>
      <c r="F185" s="250" t="s">
        <v>1426</v>
      </c>
      <c r="G185" s="251" t="s">
        <v>270</v>
      </c>
      <c r="H185" s="252">
        <v>1</v>
      </c>
      <c r="I185" s="253"/>
      <c r="J185" s="252">
        <f>ROUND(I185*H185,3)</f>
        <v>0</v>
      </c>
      <c r="K185" s="254"/>
      <c r="L185" s="255"/>
      <c r="M185" s="256" t="s">
        <v>1</v>
      </c>
      <c r="N185" s="257" t="s">
        <v>42</v>
      </c>
      <c r="O185" s="94"/>
      <c r="P185" s="243">
        <f>O185*H185</f>
        <v>0</v>
      </c>
      <c r="Q185" s="243">
        <v>0.02</v>
      </c>
      <c r="R185" s="243">
        <f>Q185*H185</f>
        <v>0.02</v>
      </c>
      <c r="S185" s="243">
        <v>0</v>
      </c>
      <c r="T185" s="244">
        <f>S185*H185</f>
        <v>0</v>
      </c>
      <c r="U185" s="35"/>
      <c r="V185" s="35"/>
      <c r="W185" s="35"/>
      <c r="X185" s="35"/>
      <c r="Y185" s="35"/>
      <c r="Z185" s="35"/>
      <c r="AA185" s="35"/>
      <c r="AB185" s="35"/>
      <c r="AC185" s="35"/>
      <c r="AD185" s="35"/>
      <c r="AE185" s="35"/>
      <c r="AR185" s="245" t="s">
        <v>288</v>
      </c>
      <c r="AT185" s="245" t="s">
        <v>192</v>
      </c>
      <c r="AU185" s="245" t="s">
        <v>89</v>
      </c>
      <c r="AY185" s="14" t="s">
        <v>156</v>
      </c>
      <c r="BE185" s="246">
        <f>IF(N185="základná",J185,0)</f>
        <v>0</v>
      </c>
      <c r="BF185" s="246">
        <f>IF(N185="znížená",J185,0)</f>
        <v>0</v>
      </c>
      <c r="BG185" s="246">
        <f>IF(N185="zákl. prenesená",J185,0)</f>
        <v>0</v>
      </c>
      <c r="BH185" s="246">
        <f>IF(N185="zníž. prenesená",J185,0)</f>
        <v>0</v>
      </c>
      <c r="BI185" s="246">
        <f>IF(N185="nulová",J185,0)</f>
        <v>0</v>
      </c>
      <c r="BJ185" s="14" t="s">
        <v>89</v>
      </c>
      <c r="BK185" s="247">
        <f>ROUND(I185*H185,3)</f>
        <v>0</v>
      </c>
      <c r="BL185" s="14" t="s">
        <v>222</v>
      </c>
      <c r="BM185" s="245" t="s">
        <v>1427</v>
      </c>
    </row>
    <row r="186" s="2" customFormat="1" ht="24.15" customHeight="1">
      <c r="A186" s="35"/>
      <c r="B186" s="36"/>
      <c r="C186" s="234" t="s">
        <v>379</v>
      </c>
      <c r="D186" s="234" t="s">
        <v>158</v>
      </c>
      <c r="E186" s="235" t="s">
        <v>1428</v>
      </c>
      <c r="F186" s="236" t="s">
        <v>1429</v>
      </c>
      <c r="G186" s="237" t="s">
        <v>1417</v>
      </c>
      <c r="H186" s="238">
        <v>1</v>
      </c>
      <c r="I186" s="239"/>
      <c r="J186" s="238">
        <f>ROUND(I186*H186,3)</f>
        <v>0</v>
      </c>
      <c r="K186" s="240"/>
      <c r="L186" s="41"/>
      <c r="M186" s="241" t="s">
        <v>1</v>
      </c>
      <c r="N186" s="242" t="s">
        <v>42</v>
      </c>
      <c r="O186" s="94"/>
      <c r="P186" s="243">
        <f>O186*H186</f>
        <v>0</v>
      </c>
      <c r="Q186" s="243">
        <v>0.00018000000000000001</v>
      </c>
      <c r="R186" s="243">
        <f>Q186*H186</f>
        <v>0.00018000000000000001</v>
      </c>
      <c r="S186" s="243">
        <v>0</v>
      </c>
      <c r="T186" s="244">
        <f>S186*H186</f>
        <v>0</v>
      </c>
      <c r="U186" s="35"/>
      <c r="V186" s="35"/>
      <c r="W186" s="35"/>
      <c r="X186" s="35"/>
      <c r="Y186" s="35"/>
      <c r="Z186" s="35"/>
      <c r="AA186" s="35"/>
      <c r="AB186" s="35"/>
      <c r="AC186" s="35"/>
      <c r="AD186" s="35"/>
      <c r="AE186" s="35"/>
      <c r="AR186" s="245" t="s">
        <v>222</v>
      </c>
      <c r="AT186" s="245" t="s">
        <v>158</v>
      </c>
      <c r="AU186" s="245" t="s">
        <v>89</v>
      </c>
      <c r="AY186" s="14" t="s">
        <v>156</v>
      </c>
      <c r="BE186" s="246">
        <f>IF(N186="základná",J186,0)</f>
        <v>0</v>
      </c>
      <c r="BF186" s="246">
        <f>IF(N186="znížená",J186,0)</f>
        <v>0</v>
      </c>
      <c r="BG186" s="246">
        <f>IF(N186="zákl. prenesená",J186,0)</f>
        <v>0</v>
      </c>
      <c r="BH186" s="246">
        <f>IF(N186="zníž. prenesená",J186,0)</f>
        <v>0</v>
      </c>
      <c r="BI186" s="246">
        <f>IF(N186="nulová",J186,0)</f>
        <v>0</v>
      </c>
      <c r="BJ186" s="14" t="s">
        <v>89</v>
      </c>
      <c r="BK186" s="247">
        <f>ROUND(I186*H186,3)</f>
        <v>0</v>
      </c>
      <c r="BL186" s="14" t="s">
        <v>222</v>
      </c>
      <c r="BM186" s="245" t="s">
        <v>1430</v>
      </c>
    </row>
    <row r="187" s="2" customFormat="1" ht="16.5" customHeight="1">
      <c r="A187" s="35"/>
      <c r="B187" s="36"/>
      <c r="C187" s="248" t="s">
        <v>383</v>
      </c>
      <c r="D187" s="248" t="s">
        <v>192</v>
      </c>
      <c r="E187" s="249" t="s">
        <v>1431</v>
      </c>
      <c r="F187" s="250" t="s">
        <v>1432</v>
      </c>
      <c r="G187" s="251" t="s">
        <v>270</v>
      </c>
      <c r="H187" s="252">
        <v>1</v>
      </c>
      <c r="I187" s="253"/>
      <c r="J187" s="252">
        <f>ROUND(I187*H187,3)</f>
        <v>0</v>
      </c>
      <c r="K187" s="254"/>
      <c r="L187" s="255"/>
      <c r="M187" s="256" t="s">
        <v>1</v>
      </c>
      <c r="N187" s="257" t="s">
        <v>42</v>
      </c>
      <c r="O187" s="94"/>
      <c r="P187" s="243">
        <f>O187*H187</f>
        <v>0</v>
      </c>
      <c r="Q187" s="243">
        <v>0.016199999999999999</v>
      </c>
      <c r="R187" s="243">
        <f>Q187*H187</f>
        <v>0.016199999999999999</v>
      </c>
      <c r="S187" s="243">
        <v>0</v>
      </c>
      <c r="T187" s="244">
        <f>S187*H187</f>
        <v>0</v>
      </c>
      <c r="U187" s="35"/>
      <c r="V187" s="35"/>
      <c r="W187" s="35"/>
      <c r="X187" s="35"/>
      <c r="Y187" s="35"/>
      <c r="Z187" s="35"/>
      <c r="AA187" s="35"/>
      <c r="AB187" s="35"/>
      <c r="AC187" s="35"/>
      <c r="AD187" s="35"/>
      <c r="AE187" s="35"/>
      <c r="AR187" s="245" t="s">
        <v>288</v>
      </c>
      <c r="AT187" s="245" t="s">
        <v>192</v>
      </c>
      <c r="AU187" s="245" t="s">
        <v>89</v>
      </c>
      <c r="AY187" s="14" t="s">
        <v>156</v>
      </c>
      <c r="BE187" s="246">
        <f>IF(N187="základná",J187,0)</f>
        <v>0</v>
      </c>
      <c r="BF187" s="246">
        <f>IF(N187="znížená",J187,0)</f>
        <v>0</v>
      </c>
      <c r="BG187" s="246">
        <f>IF(N187="zákl. prenesená",J187,0)</f>
        <v>0</v>
      </c>
      <c r="BH187" s="246">
        <f>IF(N187="zníž. prenesená",J187,0)</f>
        <v>0</v>
      </c>
      <c r="BI187" s="246">
        <f>IF(N187="nulová",J187,0)</f>
        <v>0</v>
      </c>
      <c r="BJ187" s="14" t="s">
        <v>89</v>
      </c>
      <c r="BK187" s="247">
        <f>ROUND(I187*H187,3)</f>
        <v>0</v>
      </c>
      <c r="BL187" s="14" t="s">
        <v>222</v>
      </c>
      <c r="BM187" s="245" t="s">
        <v>1433</v>
      </c>
    </row>
    <row r="188" s="2" customFormat="1" ht="21.75" customHeight="1">
      <c r="A188" s="35"/>
      <c r="B188" s="36"/>
      <c r="C188" s="234" t="s">
        <v>387</v>
      </c>
      <c r="D188" s="234" t="s">
        <v>158</v>
      </c>
      <c r="E188" s="235" t="s">
        <v>1434</v>
      </c>
      <c r="F188" s="236" t="s">
        <v>1435</v>
      </c>
      <c r="G188" s="237" t="s">
        <v>1410</v>
      </c>
      <c r="H188" s="238">
        <v>20</v>
      </c>
      <c r="I188" s="239"/>
      <c r="J188" s="238">
        <f>ROUND(I188*H188,3)</f>
        <v>0</v>
      </c>
      <c r="K188" s="240"/>
      <c r="L188" s="41"/>
      <c r="M188" s="241" t="s">
        <v>1</v>
      </c>
      <c r="N188" s="242" t="s">
        <v>42</v>
      </c>
      <c r="O188" s="94"/>
      <c r="P188" s="243">
        <f>O188*H188</f>
        <v>0</v>
      </c>
      <c r="Q188" s="243">
        <v>0.00027999999999999998</v>
      </c>
      <c r="R188" s="243">
        <f>Q188*H188</f>
        <v>0.0055999999999999991</v>
      </c>
      <c r="S188" s="243">
        <v>0</v>
      </c>
      <c r="T188" s="244">
        <f>S188*H188</f>
        <v>0</v>
      </c>
      <c r="U188" s="35"/>
      <c r="V188" s="35"/>
      <c r="W188" s="35"/>
      <c r="X188" s="35"/>
      <c r="Y188" s="35"/>
      <c r="Z188" s="35"/>
      <c r="AA188" s="35"/>
      <c r="AB188" s="35"/>
      <c r="AC188" s="35"/>
      <c r="AD188" s="35"/>
      <c r="AE188" s="35"/>
      <c r="AR188" s="245" t="s">
        <v>222</v>
      </c>
      <c r="AT188" s="245" t="s">
        <v>158</v>
      </c>
      <c r="AU188" s="245" t="s">
        <v>89</v>
      </c>
      <c r="AY188" s="14" t="s">
        <v>156</v>
      </c>
      <c r="BE188" s="246">
        <f>IF(N188="základná",J188,0)</f>
        <v>0</v>
      </c>
      <c r="BF188" s="246">
        <f>IF(N188="znížená",J188,0)</f>
        <v>0</v>
      </c>
      <c r="BG188" s="246">
        <f>IF(N188="zákl. prenesená",J188,0)</f>
        <v>0</v>
      </c>
      <c r="BH188" s="246">
        <f>IF(N188="zníž. prenesená",J188,0)</f>
        <v>0</v>
      </c>
      <c r="BI188" s="246">
        <f>IF(N188="nulová",J188,0)</f>
        <v>0</v>
      </c>
      <c r="BJ188" s="14" t="s">
        <v>89</v>
      </c>
      <c r="BK188" s="247">
        <f>ROUND(I188*H188,3)</f>
        <v>0</v>
      </c>
      <c r="BL188" s="14" t="s">
        <v>222</v>
      </c>
      <c r="BM188" s="245" t="s">
        <v>1436</v>
      </c>
    </row>
    <row r="189" s="2" customFormat="1" ht="16.5" customHeight="1">
      <c r="A189" s="35"/>
      <c r="B189" s="36"/>
      <c r="C189" s="234" t="s">
        <v>391</v>
      </c>
      <c r="D189" s="234" t="s">
        <v>158</v>
      </c>
      <c r="E189" s="235" t="s">
        <v>1437</v>
      </c>
      <c r="F189" s="236" t="s">
        <v>1438</v>
      </c>
      <c r="G189" s="237" t="s">
        <v>270</v>
      </c>
      <c r="H189" s="238">
        <v>1</v>
      </c>
      <c r="I189" s="239"/>
      <c r="J189" s="238">
        <f>ROUND(I189*H189,3)</f>
        <v>0</v>
      </c>
      <c r="K189" s="240"/>
      <c r="L189" s="41"/>
      <c r="M189" s="241" t="s">
        <v>1</v>
      </c>
      <c r="N189" s="242" t="s">
        <v>42</v>
      </c>
      <c r="O189" s="94"/>
      <c r="P189" s="243">
        <f>O189*H189</f>
        <v>0</v>
      </c>
      <c r="Q189" s="243">
        <v>0</v>
      </c>
      <c r="R189" s="243">
        <f>Q189*H189</f>
        <v>0</v>
      </c>
      <c r="S189" s="243">
        <v>0</v>
      </c>
      <c r="T189" s="244">
        <f>S189*H189</f>
        <v>0</v>
      </c>
      <c r="U189" s="35"/>
      <c r="V189" s="35"/>
      <c r="W189" s="35"/>
      <c r="X189" s="35"/>
      <c r="Y189" s="35"/>
      <c r="Z189" s="35"/>
      <c r="AA189" s="35"/>
      <c r="AB189" s="35"/>
      <c r="AC189" s="35"/>
      <c r="AD189" s="35"/>
      <c r="AE189" s="35"/>
      <c r="AR189" s="245" t="s">
        <v>222</v>
      </c>
      <c r="AT189" s="245" t="s">
        <v>158</v>
      </c>
      <c r="AU189" s="245" t="s">
        <v>89</v>
      </c>
      <c r="AY189" s="14" t="s">
        <v>156</v>
      </c>
      <c r="BE189" s="246">
        <f>IF(N189="základná",J189,0)</f>
        <v>0</v>
      </c>
      <c r="BF189" s="246">
        <f>IF(N189="znížená",J189,0)</f>
        <v>0</v>
      </c>
      <c r="BG189" s="246">
        <f>IF(N189="zákl. prenesená",J189,0)</f>
        <v>0</v>
      </c>
      <c r="BH189" s="246">
        <f>IF(N189="zníž. prenesená",J189,0)</f>
        <v>0</v>
      </c>
      <c r="BI189" s="246">
        <f>IF(N189="nulová",J189,0)</f>
        <v>0</v>
      </c>
      <c r="BJ189" s="14" t="s">
        <v>89</v>
      </c>
      <c r="BK189" s="247">
        <f>ROUND(I189*H189,3)</f>
        <v>0</v>
      </c>
      <c r="BL189" s="14" t="s">
        <v>222</v>
      </c>
      <c r="BM189" s="245" t="s">
        <v>1439</v>
      </c>
    </row>
    <row r="190" s="2" customFormat="1" ht="21.75" customHeight="1">
      <c r="A190" s="35"/>
      <c r="B190" s="36"/>
      <c r="C190" s="248" t="s">
        <v>395</v>
      </c>
      <c r="D190" s="248" t="s">
        <v>192</v>
      </c>
      <c r="E190" s="249" t="s">
        <v>1440</v>
      </c>
      <c r="F190" s="250" t="s">
        <v>1441</v>
      </c>
      <c r="G190" s="251" t="s">
        <v>270</v>
      </c>
      <c r="H190" s="252">
        <v>1</v>
      </c>
      <c r="I190" s="253"/>
      <c r="J190" s="252">
        <f>ROUND(I190*H190,3)</f>
        <v>0</v>
      </c>
      <c r="K190" s="254"/>
      <c r="L190" s="255"/>
      <c r="M190" s="256" t="s">
        <v>1</v>
      </c>
      <c r="N190" s="257" t="s">
        <v>42</v>
      </c>
      <c r="O190" s="94"/>
      <c r="P190" s="243">
        <f>O190*H190</f>
        <v>0</v>
      </c>
      <c r="Q190" s="243">
        <v>0.0010399999999999999</v>
      </c>
      <c r="R190" s="243">
        <f>Q190*H190</f>
        <v>0.0010399999999999999</v>
      </c>
      <c r="S190" s="243">
        <v>0</v>
      </c>
      <c r="T190" s="244">
        <f>S190*H190</f>
        <v>0</v>
      </c>
      <c r="U190" s="35"/>
      <c r="V190" s="35"/>
      <c r="W190" s="35"/>
      <c r="X190" s="35"/>
      <c r="Y190" s="35"/>
      <c r="Z190" s="35"/>
      <c r="AA190" s="35"/>
      <c r="AB190" s="35"/>
      <c r="AC190" s="35"/>
      <c r="AD190" s="35"/>
      <c r="AE190" s="35"/>
      <c r="AR190" s="245" t="s">
        <v>288</v>
      </c>
      <c r="AT190" s="245" t="s">
        <v>192</v>
      </c>
      <c r="AU190" s="245" t="s">
        <v>89</v>
      </c>
      <c r="AY190" s="14" t="s">
        <v>156</v>
      </c>
      <c r="BE190" s="246">
        <f>IF(N190="základná",J190,0)</f>
        <v>0</v>
      </c>
      <c r="BF190" s="246">
        <f>IF(N190="znížená",J190,0)</f>
        <v>0</v>
      </c>
      <c r="BG190" s="246">
        <f>IF(N190="zákl. prenesená",J190,0)</f>
        <v>0</v>
      </c>
      <c r="BH190" s="246">
        <f>IF(N190="zníž. prenesená",J190,0)</f>
        <v>0</v>
      </c>
      <c r="BI190" s="246">
        <f>IF(N190="nulová",J190,0)</f>
        <v>0</v>
      </c>
      <c r="BJ190" s="14" t="s">
        <v>89</v>
      </c>
      <c r="BK190" s="247">
        <f>ROUND(I190*H190,3)</f>
        <v>0</v>
      </c>
      <c r="BL190" s="14" t="s">
        <v>222</v>
      </c>
      <c r="BM190" s="245" t="s">
        <v>1442</v>
      </c>
    </row>
    <row r="191" s="2" customFormat="1" ht="24.15" customHeight="1">
      <c r="A191" s="35"/>
      <c r="B191" s="36"/>
      <c r="C191" s="234" t="s">
        <v>399</v>
      </c>
      <c r="D191" s="234" t="s">
        <v>158</v>
      </c>
      <c r="E191" s="235" t="s">
        <v>1443</v>
      </c>
      <c r="F191" s="236" t="s">
        <v>1444</v>
      </c>
      <c r="G191" s="237" t="s">
        <v>1313</v>
      </c>
      <c r="H191" s="238">
        <v>7</v>
      </c>
      <c r="I191" s="239"/>
      <c r="J191" s="238">
        <f>ROUND(I191*H191,3)</f>
        <v>0</v>
      </c>
      <c r="K191" s="240"/>
      <c r="L191" s="41"/>
      <c r="M191" s="241" t="s">
        <v>1</v>
      </c>
      <c r="N191" s="242" t="s">
        <v>42</v>
      </c>
      <c r="O191" s="94"/>
      <c r="P191" s="243">
        <f>O191*H191</f>
        <v>0</v>
      </c>
      <c r="Q191" s="243">
        <v>4.0000000000000003E-05</v>
      </c>
      <c r="R191" s="243">
        <f>Q191*H191</f>
        <v>0.00028000000000000003</v>
      </c>
      <c r="S191" s="243">
        <v>0</v>
      </c>
      <c r="T191" s="244">
        <f>S191*H191</f>
        <v>0</v>
      </c>
      <c r="U191" s="35"/>
      <c r="V191" s="35"/>
      <c r="W191" s="35"/>
      <c r="X191" s="35"/>
      <c r="Y191" s="35"/>
      <c r="Z191" s="35"/>
      <c r="AA191" s="35"/>
      <c r="AB191" s="35"/>
      <c r="AC191" s="35"/>
      <c r="AD191" s="35"/>
      <c r="AE191" s="35"/>
      <c r="AR191" s="245" t="s">
        <v>222</v>
      </c>
      <c r="AT191" s="245" t="s">
        <v>158</v>
      </c>
      <c r="AU191" s="245" t="s">
        <v>89</v>
      </c>
      <c r="AY191" s="14" t="s">
        <v>156</v>
      </c>
      <c r="BE191" s="246">
        <f>IF(N191="základná",J191,0)</f>
        <v>0</v>
      </c>
      <c r="BF191" s="246">
        <f>IF(N191="znížená",J191,0)</f>
        <v>0</v>
      </c>
      <c r="BG191" s="246">
        <f>IF(N191="zákl. prenesená",J191,0)</f>
        <v>0</v>
      </c>
      <c r="BH191" s="246">
        <f>IF(N191="zníž. prenesená",J191,0)</f>
        <v>0</v>
      </c>
      <c r="BI191" s="246">
        <f>IF(N191="nulová",J191,0)</f>
        <v>0</v>
      </c>
      <c r="BJ191" s="14" t="s">
        <v>89</v>
      </c>
      <c r="BK191" s="247">
        <f>ROUND(I191*H191,3)</f>
        <v>0</v>
      </c>
      <c r="BL191" s="14" t="s">
        <v>222</v>
      </c>
      <c r="BM191" s="245" t="s">
        <v>1445</v>
      </c>
    </row>
    <row r="192" s="2" customFormat="1" ht="21.75" customHeight="1">
      <c r="A192" s="35"/>
      <c r="B192" s="36"/>
      <c r="C192" s="234" t="s">
        <v>403</v>
      </c>
      <c r="D192" s="234" t="s">
        <v>158</v>
      </c>
      <c r="E192" s="235" t="s">
        <v>1446</v>
      </c>
      <c r="F192" s="236" t="s">
        <v>1447</v>
      </c>
      <c r="G192" s="237" t="s">
        <v>270</v>
      </c>
      <c r="H192" s="238">
        <v>2</v>
      </c>
      <c r="I192" s="239"/>
      <c r="J192" s="238">
        <f>ROUND(I192*H192,3)</f>
        <v>0</v>
      </c>
      <c r="K192" s="240"/>
      <c r="L192" s="41"/>
      <c r="M192" s="241" t="s">
        <v>1</v>
      </c>
      <c r="N192" s="242" t="s">
        <v>42</v>
      </c>
      <c r="O192" s="94"/>
      <c r="P192" s="243">
        <f>O192*H192</f>
        <v>0</v>
      </c>
      <c r="Q192" s="243">
        <v>4.0000000000000003E-05</v>
      </c>
      <c r="R192" s="243">
        <f>Q192*H192</f>
        <v>8.0000000000000007E-05</v>
      </c>
      <c r="S192" s="243">
        <v>0</v>
      </c>
      <c r="T192" s="244">
        <f>S192*H192</f>
        <v>0</v>
      </c>
      <c r="U192" s="35"/>
      <c r="V192" s="35"/>
      <c r="W192" s="35"/>
      <c r="X192" s="35"/>
      <c r="Y192" s="35"/>
      <c r="Z192" s="35"/>
      <c r="AA192" s="35"/>
      <c r="AB192" s="35"/>
      <c r="AC192" s="35"/>
      <c r="AD192" s="35"/>
      <c r="AE192" s="35"/>
      <c r="AR192" s="245" t="s">
        <v>222</v>
      </c>
      <c r="AT192" s="245" t="s">
        <v>158</v>
      </c>
      <c r="AU192" s="245" t="s">
        <v>89</v>
      </c>
      <c r="AY192" s="14" t="s">
        <v>156</v>
      </c>
      <c r="BE192" s="246">
        <f>IF(N192="základná",J192,0)</f>
        <v>0</v>
      </c>
      <c r="BF192" s="246">
        <f>IF(N192="znížená",J192,0)</f>
        <v>0</v>
      </c>
      <c r="BG192" s="246">
        <f>IF(N192="zákl. prenesená",J192,0)</f>
        <v>0</v>
      </c>
      <c r="BH192" s="246">
        <f>IF(N192="zníž. prenesená",J192,0)</f>
        <v>0</v>
      </c>
      <c r="BI192" s="246">
        <f>IF(N192="nulová",J192,0)</f>
        <v>0</v>
      </c>
      <c r="BJ192" s="14" t="s">
        <v>89</v>
      </c>
      <c r="BK192" s="247">
        <f>ROUND(I192*H192,3)</f>
        <v>0</v>
      </c>
      <c r="BL192" s="14" t="s">
        <v>222</v>
      </c>
      <c r="BM192" s="245" t="s">
        <v>1448</v>
      </c>
    </row>
    <row r="193" s="2" customFormat="1" ht="16.5" customHeight="1">
      <c r="A193" s="35"/>
      <c r="B193" s="36"/>
      <c r="C193" s="248" t="s">
        <v>407</v>
      </c>
      <c r="D193" s="248" t="s">
        <v>192</v>
      </c>
      <c r="E193" s="249" t="s">
        <v>1449</v>
      </c>
      <c r="F193" s="250" t="s">
        <v>1450</v>
      </c>
      <c r="G193" s="251" t="s">
        <v>270</v>
      </c>
      <c r="H193" s="252">
        <v>2</v>
      </c>
      <c r="I193" s="253"/>
      <c r="J193" s="252">
        <f>ROUND(I193*H193,3)</f>
        <v>0</v>
      </c>
      <c r="K193" s="254"/>
      <c r="L193" s="255"/>
      <c r="M193" s="256" t="s">
        <v>1</v>
      </c>
      <c r="N193" s="257" t="s">
        <v>42</v>
      </c>
      <c r="O193" s="94"/>
      <c r="P193" s="243">
        <f>O193*H193</f>
        <v>0</v>
      </c>
      <c r="Q193" s="243">
        <v>0.00141</v>
      </c>
      <c r="R193" s="243">
        <f>Q193*H193</f>
        <v>0.00282</v>
      </c>
      <c r="S193" s="243">
        <v>0</v>
      </c>
      <c r="T193" s="244">
        <f>S193*H193</f>
        <v>0</v>
      </c>
      <c r="U193" s="35"/>
      <c r="V193" s="35"/>
      <c r="W193" s="35"/>
      <c r="X193" s="35"/>
      <c r="Y193" s="35"/>
      <c r="Z193" s="35"/>
      <c r="AA193" s="35"/>
      <c r="AB193" s="35"/>
      <c r="AC193" s="35"/>
      <c r="AD193" s="35"/>
      <c r="AE193" s="35"/>
      <c r="AR193" s="245" t="s">
        <v>288</v>
      </c>
      <c r="AT193" s="245" t="s">
        <v>192</v>
      </c>
      <c r="AU193" s="245" t="s">
        <v>89</v>
      </c>
      <c r="AY193" s="14" t="s">
        <v>156</v>
      </c>
      <c r="BE193" s="246">
        <f>IF(N193="základná",J193,0)</f>
        <v>0</v>
      </c>
      <c r="BF193" s="246">
        <f>IF(N193="znížená",J193,0)</f>
        <v>0</v>
      </c>
      <c r="BG193" s="246">
        <f>IF(N193="zákl. prenesená",J193,0)</f>
        <v>0</v>
      </c>
      <c r="BH193" s="246">
        <f>IF(N193="zníž. prenesená",J193,0)</f>
        <v>0</v>
      </c>
      <c r="BI193" s="246">
        <f>IF(N193="nulová",J193,0)</f>
        <v>0</v>
      </c>
      <c r="BJ193" s="14" t="s">
        <v>89</v>
      </c>
      <c r="BK193" s="247">
        <f>ROUND(I193*H193,3)</f>
        <v>0</v>
      </c>
      <c r="BL193" s="14" t="s">
        <v>222</v>
      </c>
      <c r="BM193" s="245" t="s">
        <v>1451</v>
      </c>
    </row>
    <row r="194" s="2" customFormat="1" ht="24.15" customHeight="1">
      <c r="A194" s="35"/>
      <c r="B194" s="36"/>
      <c r="C194" s="234" t="s">
        <v>411</v>
      </c>
      <c r="D194" s="234" t="s">
        <v>158</v>
      </c>
      <c r="E194" s="235" t="s">
        <v>1452</v>
      </c>
      <c r="F194" s="236" t="s">
        <v>1453</v>
      </c>
      <c r="G194" s="237" t="s">
        <v>1313</v>
      </c>
      <c r="H194" s="238">
        <v>9</v>
      </c>
      <c r="I194" s="239"/>
      <c r="J194" s="238">
        <f>ROUND(I194*H194,3)</f>
        <v>0</v>
      </c>
      <c r="K194" s="240"/>
      <c r="L194" s="41"/>
      <c r="M194" s="241" t="s">
        <v>1</v>
      </c>
      <c r="N194" s="242" t="s">
        <v>42</v>
      </c>
      <c r="O194" s="94"/>
      <c r="P194" s="243">
        <f>O194*H194</f>
        <v>0</v>
      </c>
      <c r="Q194" s="243">
        <v>0.00051000000000000004</v>
      </c>
      <c r="R194" s="243">
        <f>Q194*H194</f>
        <v>0.0045900000000000003</v>
      </c>
      <c r="S194" s="243">
        <v>0</v>
      </c>
      <c r="T194" s="244">
        <f>S194*H194</f>
        <v>0</v>
      </c>
      <c r="U194" s="35"/>
      <c r="V194" s="35"/>
      <c r="W194" s="35"/>
      <c r="X194" s="35"/>
      <c r="Y194" s="35"/>
      <c r="Z194" s="35"/>
      <c r="AA194" s="35"/>
      <c r="AB194" s="35"/>
      <c r="AC194" s="35"/>
      <c r="AD194" s="35"/>
      <c r="AE194" s="35"/>
      <c r="AR194" s="245" t="s">
        <v>222</v>
      </c>
      <c r="AT194" s="245" t="s">
        <v>158</v>
      </c>
      <c r="AU194" s="245" t="s">
        <v>89</v>
      </c>
      <c r="AY194" s="14" t="s">
        <v>156</v>
      </c>
      <c r="BE194" s="246">
        <f>IF(N194="základná",J194,0)</f>
        <v>0</v>
      </c>
      <c r="BF194" s="246">
        <f>IF(N194="znížená",J194,0)</f>
        <v>0</v>
      </c>
      <c r="BG194" s="246">
        <f>IF(N194="zákl. prenesená",J194,0)</f>
        <v>0</v>
      </c>
      <c r="BH194" s="246">
        <f>IF(N194="zníž. prenesená",J194,0)</f>
        <v>0</v>
      </c>
      <c r="BI194" s="246">
        <f>IF(N194="nulová",J194,0)</f>
        <v>0</v>
      </c>
      <c r="BJ194" s="14" t="s">
        <v>89</v>
      </c>
      <c r="BK194" s="247">
        <f>ROUND(I194*H194,3)</f>
        <v>0</v>
      </c>
      <c r="BL194" s="14" t="s">
        <v>222</v>
      </c>
      <c r="BM194" s="245" t="s">
        <v>1454</v>
      </c>
    </row>
    <row r="195" s="2" customFormat="1" ht="24.15" customHeight="1">
      <c r="A195" s="35"/>
      <c r="B195" s="36"/>
      <c r="C195" s="234" t="s">
        <v>415</v>
      </c>
      <c r="D195" s="234" t="s">
        <v>158</v>
      </c>
      <c r="E195" s="235" t="s">
        <v>1455</v>
      </c>
      <c r="F195" s="236" t="s">
        <v>1456</v>
      </c>
      <c r="G195" s="237" t="s">
        <v>1313</v>
      </c>
      <c r="H195" s="238">
        <v>1</v>
      </c>
      <c r="I195" s="239"/>
      <c r="J195" s="238">
        <f>ROUND(I195*H195,3)</f>
        <v>0</v>
      </c>
      <c r="K195" s="240"/>
      <c r="L195" s="41"/>
      <c r="M195" s="241" t="s">
        <v>1</v>
      </c>
      <c r="N195" s="242" t="s">
        <v>42</v>
      </c>
      <c r="O195" s="94"/>
      <c r="P195" s="243">
        <f>O195*H195</f>
        <v>0</v>
      </c>
      <c r="Q195" s="243">
        <v>0.00052999999999999998</v>
      </c>
      <c r="R195" s="243">
        <f>Q195*H195</f>
        <v>0.00052999999999999998</v>
      </c>
      <c r="S195" s="243">
        <v>0</v>
      </c>
      <c r="T195" s="244">
        <f>S195*H195</f>
        <v>0</v>
      </c>
      <c r="U195" s="35"/>
      <c r="V195" s="35"/>
      <c r="W195" s="35"/>
      <c r="X195" s="35"/>
      <c r="Y195" s="35"/>
      <c r="Z195" s="35"/>
      <c r="AA195" s="35"/>
      <c r="AB195" s="35"/>
      <c r="AC195" s="35"/>
      <c r="AD195" s="35"/>
      <c r="AE195" s="35"/>
      <c r="AR195" s="245" t="s">
        <v>222</v>
      </c>
      <c r="AT195" s="245" t="s">
        <v>158</v>
      </c>
      <c r="AU195" s="245" t="s">
        <v>89</v>
      </c>
      <c r="AY195" s="14" t="s">
        <v>156</v>
      </c>
      <c r="BE195" s="246">
        <f>IF(N195="základná",J195,0)</f>
        <v>0</v>
      </c>
      <c r="BF195" s="246">
        <f>IF(N195="znížená",J195,0)</f>
        <v>0</v>
      </c>
      <c r="BG195" s="246">
        <f>IF(N195="zákl. prenesená",J195,0)</f>
        <v>0</v>
      </c>
      <c r="BH195" s="246">
        <f>IF(N195="zníž. prenesená",J195,0)</f>
        <v>0</v>
      </c>
      <c r="BI195" s="246">
        <f>IF(N195="nulová",J195,0)</f>
        <v>0</v>
      </c>
      <c r="BJ195" s="14" t="s">
        <v>89</v>
      </c>
      <c r="BK195" s="247">
        <f>ROUND(I195*H195,3)</f>
        <v>0</v>
      </c>
      <c r="BL195" s="14" t="s">
        <v>222</v>
      </c>
      <c r="BM195" s="245" t="s">
        <v>1457</v>
      </c>
    </row>
    <row r="196" s="2" customFormat="1" ht="16.5" customHeight="1">
      <c r="A196" s="35"/>
      <c r="B196" s="36"/>
      <c r="C196" s="248" t="s">
        <v>419</v>
      </c>
      <c r="D196" s="248" t="s">
        <v>192</v>
      </c>
      <c r="E196" s="249" t="s">
        <v>987</v>
      </c>
      <c r="F196" s="250" t="s">
        <v>1458</v>
      </c>
      <c r="G196" s="251" t="s">
        <v>270</v>
      </c>
      <c r="H196" s="252">
        <v>1</v>
      </c>
      <c r="I196" s="253"/>
      <c r="J196" s="252">
        <f>ROUND(I196*H196,3)</f>
        <v>0</v>
      </c>
      <c r="K196" s="254"/>
      <c r="L196" s="255"/>
      <c r="M196" s="256" t="s">
        <v>1</v>
      </c>
      <c r="N196" s="257" t="s">
        <v>42</v>
      </c>
      <c r="O196" s="94"/>
      <c r="P196" s="243">
        <f>O196*H196</f>
        <v>0</v>
      </c>
      <c r="Q196" s="243">
        <v>0</v>
      </c>
      <c r="R196" s="243">
        <f>Q196*H196</f>
        <v>0</v>
      </c>
      <c r="S196" s="243">
        <v>0</v>
      </c>
      <c r="T196" s="244">
        <f>S196*H196</f>
        <v>0</v>
      </c>
      <c r="U196" s="35"/>
      <c r="V196" s="35"/>
      <c r="W196" s="35"/>
      <c r="X196" s="35"/>
      <c r="Y196" s="35"/>
      <c r="Z196" s="35"/>
      <c r="AA196" s="35"/>
      <c r="AB196" s="35"/>
      <c r="AC196" s="35"/>
      <c r="AD196" s="35"/>
      <c r="AE196" s="35"/>
      <c r="AR196" s="245" t="s">
        <v>288</v>
      </c>
      <c r="AT196" s="245" t="s">
        <v>192</v>
      </c>
      <c r="AU196" s="245" t="s">
        <v>89</v>
      </c>
      <c r="AY196" s="14" t="s">
        <v>156</v>
      </c>
      <c r="BE196" s="246">
        <f>IF(N196="základná",J196,0)</f>
        <v>0</v>
      </c>
      <c r="BF196" s="246">
        <f>IF(N196="znížená",J196,0)</f>
        <v>0</v>
      </c>
      <c r="BG196" s="246">
        <f>IF(N196="zákl. prenesená",J196,0)</f>
        <v>0</v>
      </c>
      <c r="BH196" s="246">
        <f>IF(N196="zníž. prenesená",J196,0)</f>
        <v>0</v>
      </c>
      <c r="BI196" s="246">
        <f>IF(N196="nulová",J196,0)</f>
        <v>0</v>
      </c>
      <c r="BJ196" s="14" t="s">
        <v>89</v>
      </c>
      <c r="BK196" s="247">
        <f>ROUND(I196*H196,3)</f>
        <v>0</v>
      </c>
      <c r="BL196" s="14" t="s">
        <v>222</v>
      </c>
      <c r="BM196" s="245" t="s">
        <v>1459</v>
      </c>
    </row>
    <row r="197" s="2" customFormat="1" ht="16.5" customHeight="1">
      <c r="A197" s="35"/>
      <c r="B197" s="36"/>
      <c r="C197" s="248" t="s">
        <v>423</v>
      </c>
      <c r="D197" s="248" t="s">
        <v>192</v>
      </c>
      <c r="E197" s="249" t="s">
        <v>1460</v>
      </c>
      <c r="F197" s="250" t="s">
        <v>1461</v>
      </c>
      <c r="G197" s="251" t="s">
        <v>270</v>
      </c>
      <c r="H197" s="252">
        <v>5</v>
      </c>
      <c r="I197" s="253"/>
      <c r="J197" s="252">
        <f>ROUND(I197*H197,3)</f>
        <v>0</v>
      </c>
      <c r="K197" s="254"/>
      <c r="L197" s="255"/>
      <c r="M197" s="256" t="s">
        <v>1</v>
      </c>
      <c r="N197" s="257" t="s">
        <v>42</v>
      </c>
      <c r="O197" s="94"/>
      <c r="P197" s="243">
        <f>O197*H197</f>
        <v>0</v>
      </c>
      <c r="Q197" s="243">
        <v>0</v>
      </c>
      <c r="R197" s="243">
        <f>Q197*H197</f>
        <v>0</v>
      </c>
      <c r="S197" s="243">
        <v>0</v>
      </c>
      <c r="T197" s="244">
        <f>S197*H197</f>
        <v>0</v>
      </c>
      <c r="U197" s="35"/>
      <c r="V197" s="35"/>
      <c r="W197" s="35"/>
      <c r="X197" s="35"/>
      <c r="Y197" s="35"/>
      <c r="Z197" s="35"/>
      <c r="AA197" s="35"/>
      <c r="AB197" s="35"/>
      <c r="AC197" s="35"/>
      <c r="AD197" s="35"/>
      <c r="AE197" s="35"/>
      <c r="AR197" s="245" t="s">
        <v>288</v>
      </c>
      <c r="AT197" s="245" t="s">
        <v>192</v>
      </c>
      <c r="AU197" s="245" t="s">
        <v>89</v>
      </c>
      <c r="AY197" s="14" t="s">
        <v>156</v>
      </c>
      <c r="BE197" s="246">
        <f>IF(N197="základná",J197,0)</f>
        <v>0</v>
      </c>
      <c r="BF197" s="246">
        <f>IF(N197="znížená",J197,0)</f>
        <v>0</v>
      </c>
      <c r="BG197" s="246">
        <f>IF(N197="zákl. prenesená",J197,0)</f>
        <v>0</v>
      </c>
      <c r="BH197" s="246">
        <f>IF(N197="zníž. prenesená",J197,0)</f>
        <v>0</v>
      </c>
      <c r="BI197" s="246">
        <f>IF(N197="nulová",J197,0)</f>
        <v>0</v>
      </c>
      <c r="BJ197" s="14" t="s">
        <v>89</v>
      </c>
      <c r="BK197" s="247">
        <f>ROUND(I197*H197,3)</f>
        <v>0</v>
      </c>
      <c r="BL197" s="14" t="s">
        <v>222</v>
      </c>
      <c r="BM197" s="245" t="s">
        <v>1462</v>
      </c>
    </row>
    <row r="198" s="2" customFormat="1" ht="16.5" customHeight="1">
      <c r="A198" s="35"/>
      <c r="B198" s="36"/>
      <c r="C198" s="248" t="s">
        <v>427</v>
      </c>
      <c r="D198" s="248" t="s">
        <v>192</v>
      </c>
      <c r="E198" s="249" t="s">
        <v>991</v>
      </c>
      <c r="F198" s="250" t="s">
        <v>1463</v>
      </c>
      <c r="G198" s="251" t="s">
        <v>270</v>
      </c>
      <c r="H198" s="252">
        <v>2</v>
      </c>
      <c r="I198" s="253"/>
      <c r="J198" s="252">
        <f>ROUND(I198*H198,3)</f>
        <v>0</v>
      </c>
      <c r="K198" s="254"/>
      <c r="L198" s="255"/>
      <c r="M198" s="256" t="s">
        <v>1</v>
      </c>
      <c r="N198" s="257" t="s">
        <v>42</v>
      </c>
      <c r="O198" s="94"/>
      <c r="P198" s="243">
        <f>O198*H198</f>
        <v>0</v>
      </c>
      <c r="Q198" s="243">
        <v>0</v>
      </c>
      <c r="R198" s="243">
        <f>Q198*H198</f>
        <v>0</v>
      </c>
      <c r="S198" s="243">
        <v>0</v>
      </c>
      <c r="T198" s="244">
        <f>S198*H198</f>
        <v>0</v>
      </c>
      <c r="U198" s="35"/>
      <c r="V198" s="35"/>
      <c r="W198" s="35"/>
      <c r="X198" s="35"/>
      <c r="Y198" s="35"/>
      <c r="Z198" s="35"/>
      <c r="AA198" s="35"/>
      <c r="AB198" s="35"/>
      <c r="AC198" s="35"/>
      <c r="AD198" s="35"/>
      <c r="AE198" s="35"/>
      <c r="AR198" s="245" t="s">
        <v>288</v>
      </c>
      <c r="AT198" s="245" t="s">
        <v>192</v>
      </c>
      <c r="AU198" s="245" t="s">
        <v>89</v>
      </c>
      <c r="AY198" s="14" t="s">
        <v>156</v>
      </c>
      <c r="BE198" s="246">
        <f>IF(N198="základná",J198,0)</f>
        <v>0</v>
      </c>
      <c r="BF198" s="246">
        <f>IF(N198="znížená",J198,0)</f>
        <v>0</v>
      </c>
      <c r="BG198" s="246">
        <f>IF(N198="zákl. prenesená",J198,0)</f>
        <v>0</v>
      </c>
      <c r="BH198" s="246">
        <f>IF(N198="zníž. prenesená",J198,0)</f>
        <v>0</v>
      </c>
      <c r="BI198" s="246">
        <f>IF(N198="nulová",J198,0)</f>
        <v>0</v>
      </c>
      <c r="BJ198" s="14" t="s">
        <v>89</v>
      </c>
      <c r="BK198" s="247">
        <f>ROUND(I198*H198,3)</f>
        <v>0</v>
      </c>
      <c r="BL198" s="14" t="s">
        <v>222</v>
      </c>
      <c r="BM198" s="245" t="s">
        <v>1464</v>
      </c>
    </row>
    <row r="199" s="2" customFormat="1" ht="16.5" customHeight="1">
      <c r="A199" s="35"/>
      <c r="B199" s="36"/>
      <c r="C199" s="248" t="s">
        <v>431</v>
      </c>
      <c r="D199" s="248" t="s">
        <v>192</v>
      </c>
      <c r="E199" s="249" t="s">
        <v>1465</v>
      </c>
      <c r="F199" s="250" t="s">
        <v>1466</v>
      </c>
      <c r="G199" s="251" t="s">
        <v>270</v>
      </c>
      <c r="H199" s="252">
        <v>5</v>
      </c>
      <c r="I199" s="253"/>
      <c r="J199" s="252">
        <f>ROUND(I199*H199,3)</f>
        <v>0</v>
      </c>
      <c r="K199" s="254"/>
      <c r="L199" s="255"/>
      <c r="M199" s="256" t="s">
        <v>1</v>
      </c>
      <c r="N199" s="257" t="s">
        <v>42</v>
      </c>
      <c r="O199" s="94"/>
      <c r="P199" s="243">
        <f>O199*H199</f>
        <v>0</v>
      </c>
      <c r="Q199" s="243">
        <v>0</v>
      </c>
      <c r="R199" s="243">
        <f>Q199*H199</f>
        <v>0</v>
      </c>
      <c r="S199" s="243">
        <v>0</v>
      </c>
      <c r="T199" s="244">
        <f>S199*H199</f>
        <v>0</v>
      </c>
      <c r="U199" s="35"/>
      <c r="V199" s="35"/>
      <c r="W199" s="35"/>
      <c r="X199" s="35"/>
      <c r="Y199" s="35"/>
      <c r="Z199" s="35"/>
      <c r="AA199" s="35"/>
      <c r="AB199" s="35"/>
      <c r="AC199" s="35"/>
      <c r="AD199" s="35"/>
      <c r="AE199" s="35"/>
      <c r="AR199" s="245" t="s">
        <v>288</v>
      </c>
      <c r="AT199" s="245" t="s">
        <v>192</v>
      </c>
      <c r="AU199" s="245" t="s">
        <v>89</v>
      </c>
      <c r="AY199" s="14" t="s">
        <v>156</v>
      </c>
      <c r="BE199" s="246">
        <f>IF(N199="základná",J199,0)</f>
        <v>0</v>
      </c>
      <c r="BF199" s="246">
        <f>IF(N199="znížená",J199,0)</f>
        <v>0</v>
      </c>
      <c r="BG199" s="246">
        <f>IF(N199="zákl. prenesená",J199,0)</f>
        <v>0</v>
      </c>
      <c r="BH199" s="246">
        <f>IF(N199="zníž. prenesená",J199,0)</f>
        <v>0</v>
      </c>
      <c r="BI199" s="246">
        <f>IF(N199="nulová",J199,0)</f>
        <v>0</v>
      </c>
      <c r="BJ199" s="14" t="s">
        <v>89</v>
      </c>
      <c r="BK199" s="247">
        <f>ROUND(I199*H199,3)</f>
        <v>0</v>
      </c>
      <c r="BL199" s="14" t="s">
        <v>222</v>
      </c>
      <c r="BM199" s="245" t="s">
        <v>1467</v>
      </c>
    </row>
    <row r="200" s="2" customFormat="1" ht="16.5" customHeight="1">
      <c r="A200" s="35"/>
      <c r="B200" s="36"/>
      <c r="C200" s="248" t="s">
        <v>435</v>
      </c>
      <c r="D200" s="248" t="s">
        <v>192</v>
      </c>
      <c r="E200" s="249" t="s">
        <v>1019</v>
      </c>
      <c r="F200" s="250" t="s">
        <v>1468</v>
      </c>
      <c r="G200" s="251" t="s">
        <v>270</v>
      </c>
      <c r="H200" s="252">
        <v>20</v>
      </c>
      <c r="I200" s="253"/>
      <c r="J200" s="252">
        <f>ROUND(I200*H200,3)</f>
        <v>0</v>
      </c>
      <c r="K200" s="254"/>
      <c r="L200" s="255"/>
      <c r="M200" s="256" t="s">
        <v>1</v>
      </c>
      <c r="N200" s="257" t="s">
        <v>42</v>
      </c>
      <c r="O200" s="94"/>
      <c r="P200" s="243">
        <f>O200*H200</f>
        <v>0</v>
      </c>
      <c r="Q200" s="243">
        <v>0</v>
      </c>
      <c r="R200" s="243">
        <f>Q200*H200</f>
        <v>0</v>
      </c>
      <c r="S200" s="243">
        <v>0</v>
      </c>
      <c r="T200" s="244">
        <f>S200*H200</f>
        <v>0</v>
      </c>
      <c r="U200" s="35"/>
      <c r="V200" s="35"/>
      <c r="W200" s="35"/>
      <c r="X200" s="35"/>
      <c r="Y200" s="35"/>
      <c r="Z200" s="35"/>
      <c r="AA200" s="35"/>
      <c r="AB200" s="35"/>
      <c r="AC200" s="35"/>
      <c r="AD200" s="35"/>
      <c r="AE200" s="35"/>
      <c r="AR200" s="245" t="s">
        <v>288</v>
      </c>
      <c r="AT200" s="245" t="s">
        <v>192</v>
      </c>
      <c r="AU200" s="245" t="s">
        <v>89</v>
      </c>
      <c r="AY200" s="14" t="s">
        <v>156</v>
      </c>
      <c r="BE200" s="246">
        <f>IF(N200="základná",J200,0)</f>
        <v>0</v>
      </c>
      <c r="BF200" s="246">
        <f>IF(N200="znížená",J200,0)</f>
        <v>0</v>
      </c>
      <c r="BG200" s="246">
        <f>IF(N200="zákl. prenesená",J200,0)</f>
        <v>0</v>
      </c>
      <c r="BH200" s="246">
        <f>IF(N200="zníž. prenesená",J200,0)</f>
        <v>0</v>
      </c>
      <c r="BI200" s="246">
        <f>IF(N200="nulová",J200,0)</f>
        <v>0</v>
      </c>
      <c r="BJ200" s="14" t="s">
        <v>89</v>
      </c>
      <c r="BK200" s="247">
        <f>ROUND(I200*H200,3)</f>
        <v>0</v>
      </c>
      <c r="BL200" s="14" t="s">
        <v>222</v>
      </c>
      <c r="BM200" s="245" t="s">
        <v>1469</v>
      </c>
    </row>
    <row r="201" s="2" customFormat="1" ht="16.5" customHeight="1">
      <c r="A201" s="35"/>
      <c r="B201" s="36"/>
      <c r="C201" s="248" t="s">
        <v>439</v>
      </c>
      <c r="D201" s="248" t="s">
        <v>192</v>
      </c>
      <c r="E201" s="249" t="s">
        <v>1028</v>
      </c>
      <c r="F201" s="250" t="s">
        <v>1470</v>
      </c>
      <c r="G201" s="251" t="s">
        <v>270</v>
      </c>
      <c r="H201" s="252">
        <v>7</v>
      </c>
      <c r="I201" s="253"/>
      <c r="J201" s="252">
        <f>ROUND(I201*H201,3)</f>
        <v>0</v>
      </c>
      <c r="K201" s="254"/>
      <c r="L201" s="255"/>
      <c r="M201" s="256" t="s">
        <v>1</v>
      </c>
      <c r="N201" s="257" t="s">
        <v>42</v>
      </c>
      <c r="O201" s="94"/>
      <c r="P201" s="243">
        <f>O201*H201</f>
        <v>0</v>
      </c>
      <c r="Q201" s="243">
        <v>0</v>
      </c>
      <c r="R201" s="243">
        <f>Q201*H201</f>
        <v>0</v>
      </c>
      <c r="S201" s="243">
        <v>0</v>
      </c>
      <c r="T201" s="244">
        <f>S201*H201</f>
        <v>0</v>
      </c>
      <c r="U201" s="35"/>
      <c r="V201" s="35"/>
      <c r="W201" s="35"/>
      <c r="X201" s="35"/>
      <c r="Y201" s="35"/>
      <c r="Z201" s="35"/>
      <c r="AA201" s="35"/>
      <c r="AB201" s="35"/>
      <c r="AC201" s="35"/>
      <c r="AD201" s="35"/>
      <c r="AE201" s="35"/>
      <c r="AR201" s="245" t="s">
        <v>288</v>
      </c>
      <c r="AT201" s="245" t="s">
        <v>192</v>
      </c>
      <c r="AU201" s="245" t="s">
        <v>89</v>
      </c>
      <c r="AY201" s="14" t="s">
        <v>156</v>
      </c>
      <c r="BE201" s="246">
        <f>IF(N201="základná",J201,0)</f>
        <v>0</v>
      </c>
      <c r="BF201" s="246">
        <f>IF(N201="znížená",J201,0)</f>
        <v>0</v>
      </c>
      <c r="BG201" s="246">
        <f>IF(N201="zákl. prenesená",J201,0)</f>
        <v>0</v>
      </c>
      <c r="BH201" s="246">
        <f>IF(N201="zníž. prenesená",J201,0)</f>
        <v>0</v>
      </c>
      <c r="BI201" s="246">
        <f>IF(N201="nulová",J201,0)</f>
        <v>0</v>
      </c>
      <c r="BJ201" s="14" t="s">
        <v>89</v>
      </c>
      <c r="BK201" s="247">
        <f>ROUND(I201*H201,3)</f>
        <v>0</v>
      </c>
      <c r="BL201" s="14" t="s">
        <v>222</v>
      </c>
      <c r="BM201" s="245" t="s">
        <v>1471</v>
      </c>
    </row>
    <row r="202" s="2" customFormat="1" ht="24.15" customHeight="1">
      <c r="A202" s="35"/>
      <c r="B202" s="36"/>
      <c r="C202" s="234" t="s">
        <v>443</v>
      </c>
      <c r="D202" s="234" t="s">
        <v>158</v>
      </c>
      <c r="E202" s="235" t="s">
        <v>1472</v>
      </c>
      <c r="F202" s="236" t="s">
        <v>1473</v>
      </c>
      <c r="G202" s="237" t="s">
        <v>270</v>
      </c>
      <c r="H202" s="238">
        <v>1</v>
      </c>
      <c r="I202" s="239"/>
      <c r="J202" s="238">
        <f>ROUND(I202*H202,3)</f>
        <v>0</v>
      </c>
      <c r="K202" s="240"/>
      <c r="L202" s="41"/>
      <c r="M202" s="241" t="s">
        <v>1</v>
      </c>
      <c r="N202" s="242" t="s">
        <v>42</v>
      </c>
      <c r="O202" s="94"/>
      <c r="P202" s="243">
        <f>O202*H202</f>
        <v>0</v>
      </c>
      <c r="Q202" s="243">
        <v>1.0000000000000001E-05</v>
      </c>
      <c r="R202" s="243">
        <f>Q202*H202</f>
        <v>1.0000000000000001E-05</v>
      </c>
      <c r="S202" s="243">
        <v>0</v>
      </c>
      <c r="T202" s="244">
        <f>S202*H202</f>
        <v>0</v>
      </c>
      <c r="U202" s="35"/>
      <c r="V202" s="35"/>
      <c r="W202" s="35"/>
      <c r="X202" s="35"/>
      <c r="Y202" s="35"/>
      <c r="Z202" s="35"/>
      <c r="AA202" s="35"/>
      <c r="AB202" s="35"/>
      <c r="AC202" s="35"/>
      <c r="AD202" s="35"/>
      <c r="AE202" s="35"/>
      <c r="AR202" s="245" t="s">
        <v>222</v>
      </c>
      <c r="AT202" s="245" t="s">
        <v>158</v>
      </c>
      <c r="AU202" s="245" t="s">
        <v>89</v>
      </c>
      <c r="AY202" s="14" t="s">
        <v>156</v>
      </c>
      <c r="BE202" s="246">
        <f>IF(N202="základná",J202,0)</f>
        <v>0</v>
      </c>
      <c r="BF202" s="246">
        <f>IF(N202="znížená",J202,0)</f>
        <v>0</v>
      </c>
      <c r="BG202" s="246">
        <f>IF(N202="zákl. prenesená",J202,0)</f>
        <v>0</v>
      </c>
      <c r="BH202" s="246">
        <f>IF(N202="zníž. prenesená",J202,0)</f>
        <v>0</v>
      </c>
      <c r="BI202" s="246">
        <f>IF(N202="nulová",J202,0)</f>
        <v>0</v>
      </c>
      <c r="BJ202" s="14" t="s">
        <v>89</v>
      </c>
      <c r="BK202" s="247">
        <f>ROUND(I202*H202,3)</f>
        <v>0</v>
      </c>
      <c r="BL202" s="14" t="s">
        <v>222</v>
      </c>
      <c r="BM202" s="245" t="s">
        <v>1474</v>
      </c>
    </row>
    <row r="203" s="2" customFormat="1" ht="24.15" customHeight="1">
      <c r="A203" s="35"/>
      <c r="B203" s="36"/>
      <c r="C203" s="248" t="s">
        <v>447</v>
      </c>
      <c r="D203" s="248" t="s">
        <v>192</v>
      </c>
      <c r="E203" s="249" t="s">
        <v>1475</v>
      </c>
      <c r="F203" s="250" t="s">
        <v>1476</v>
      </c>
      <c r="G203" s="251" t="s">
        <v>270</v>
      </c>
      <c r="H203" s="252">
        <v>1</v>
      </c>
      <c r="I203" s="253"/>
      <c r="J203" s="252">
        <f>ROUND(I203*H203,3)</f>
        <v>0</v>
      </c>
      <c r="K203" s="254"/>
      <c r="L203" s="255"/>
      <c r="M203" s="256" t="s">
        <v>1</v>
      </c>
      <c r="N203" s="257" t="s">
        <v>42</v>
      </c>
      <c r="O203" s="94"/>
      <c r="P203" s="243">
        <f>O203*H203</f>
        <v>0</v>
      </c>
      <c r="Q203" s="243">
        <v>0.00031</v>
      </c>
      <c r="R203" s="243">
        <f>Q203*H203</f>
        <v>0.00031</v>
      </c>
      <c r="S203" s="243">
        <v>0</v>
      </c>
      <c r="T203" s="244">
        <f>S203*H203</f>
        <v>0</v>
      </c>
      <c r="U203" s="35"/>
      <c r="V203" s="35"/>
      <c r="W203" s="35"/>
      <c r="X203" s="35"/>
      <c r="Y203" s="35"/>
      <c r="Z203" s="35"/>
      <c r="AA203" s="35"/>
      <c r="AB203" s="35"/>
      <c r="AC203" s="35"/>
      <c r="AD203" s="35"/>
      <c r="AE203" s="35"/>
      <c r="AR203" s="245" t="s">
        <v>288</v>
      </c>
      <c r="AT203" s="245" t="s">
        <v>192</v>
      </c>
      <c r="AU203" s="245" t="s">
        <v>89</v>
      </c>
      <c r="AY203" s="14" t="s">
        <v>156</v>
      </c>
      <c r="BE203" s="246">
        <f>IF(N203="základná",J203,0)</f>
        <v>0</v>
      </c>
      <c r="BF203" s="246">
        <f>IF(N203="znížená",J203,0)</f>
        <v>0</v>
      </c>
      <c r="BG203" s="246">
        <f>IF(N203="zákl. prenesená",J203,0)</f>
        <v>0</v>
      </c>
      <c r="BH203" s="246">
        <f>IF(N203="zníž. prenesená",J203,0)</f>
        <v>0</v>
      </c>
      <c r="BI203" s="246">
        <f>IF(N203="nulová",J203,0)</f>
        <v>0</v>
      </c>
      <c r="BJ203" s="14" t="s">
        <v>89</v>
      </c>
      <c r="BK203" s="247">
        <f>ROUND(I203*H203,3)</f>
        <v>0</v>
      </c>
      <c r="BL203" s="14" t="s">
        <v>222</v>
      </c>
      <c r="BM203" s="245" t="s">
        <v>1477</v>
      </c>
    </row>
    <row r="204" s="2" customFormat="1" ht="24.15" customHeight="1">
      <c r="A204" s="35"/>
      <c r="B204" s="36"/>
      <c r="C204" s="234" t="s">
        <v>451</v>
      </c>
      <c r="D204" s="234" t="s">
        <v>158</v>
      </c>
      <c r="E204" s="235" t="s">
        <v>1478</v>
      </c>
      <c r="F204" s="236" t="s">
        <v>860</v>
      </c>
      <c r="G204" s="237" t="s">
        <v>195</v>
      </c>
      <c r="H204" s="238">
        <v>0.128</v>
      </c>
      <c r="I204" s="239"/>
      <c r="J204" s="238">
        <f>ROUND(I204*H204,3)</f>
        <v>0</v>
      </c>
      <c r="K204" s="240"/>
      <c r="L204" s="41"/>
      <c r="M204" s="241" t="s">
        <v>1</v>
      </c>
      <c r="N204" s="242" t="s">
        <v>42</v>
      </c>
      <c r="O204" s="94"/>
      <c r="P204" s="243">
        <f>O204*H204</f>
        <v>0</v>
      </c>
      <c r="Q204" s="243">
        <v>0</v>
      </c>
      <c r="R204" s="243">
        <f>Q204*H204</f>
        <v>0</v>
      </c>
      <c r="S204" s="243">
        <v>0</v>
      </c>
      <c r="T204" s="244">
        <f>S204*H204</f>
        <v>0</v>
      </c>
      <c r="U204" s="35"/>
      <c r="V204" s="35"/>
      <c r="W204" s="35"/>
      <c r="X204" s="35"/>
      <c r="Y204" s="35"/>
      <c r="Z204" s="35"/>
      <c r="AA204" s="35"/>
      <c r="AB204" s="35"/>
      <c r="AC204" s="35"/>
      <c r="AD204" s="35"/>
      <c r="AE204" s="35"/>
      <c r="AR204" s="245" t="s">
        <v>222</v>
      </c>
      <c r="AT204" s="245" t="s">
        <v>158</v>
      </c>
      <c r="AU204" s="245" t="s">
        <v>89</v>
      </c>
      <c r="AY204" s="14" t="s">
        <v>156</v>
      </c>
      <c r="BE204" s="246">
        <f>IF(N204="základná",J204,0)</f>
        <v>0</v>
      </c>
      <c r="BF204" s="246">
        <f>IF(N204="znížená",J204,0)</f>
        <v>0</v>
      </c>
      <c r="BG204" s="246">
        <f>IF(N204="zákl. prenesená",J204,0)</f>
        <v>0</v>
      </c>
      <c r="BH204" s="246">
        <f>IF(N204="zníž. prenesená",J204,0)</f>
        <v>0</v>
      </c>
      <c r="BI204" s="246">
        <f>IF(N204="nulová",J204,0)</f>
        <v>0</v>
      </c>
      <c r="BJ204" s="14" t="s">
        <v>89</v>
      </c>
      <c r="BK204" s="247">
        <f>ROUND(I204*H204,3)</f>
        <v>0</v>
      </c>
      <c r="BL204" s="14" t="s">
        <v>222</v>
      </c>
      <c r="BM204" s="245" t="s">
        <v>1479</v>
      </c>
    </row>
    <row r="205" s="2" customFormat="1" ht="24.15" customHeight="1">
      <c r="A205" s="35"/>
      <c r="B205" s="36"/>
      <c r="C205" s="234" t="s">
        <v>455</v>
      </c>
      <c r="D205" s="234" t="s">
        <v>158</v>
      </c>
      <c r="E205" s="235" t="s">
        <v>859</v>
      </c>
      <c r="F205" s="236" t="s">
        <v>860</v>
      </c>
      <c r="G205" s="237" t="s">
        <v>702</v>
      </c>
      <c r="H205" s="239"/>
      <c r="I205" s="239"/>
      <c r="J205" s="238">
        <f>ROUND(I205*H205,3)</f>
        <v>0</v>
      </c>
      <c r="K205" s="240"/>
      <c r="L205" s="41"/>
      <c r="M205" s="241" t="s">
        <v>1</v>
      </c>
      <c r="N205" s="242" t="s">
        <v>42</v>
      </c>
      <c r="O205" s="94"/>
      <c r="P205" s="243">
        <f>O205*H205</f>
        <v>0</v>
      </c>
      <c r="Q205" s="243">
        <v>0</v>
      </c>
      <c r="R205" s="243">
        <f>Q205*H205</f>
        <v>0</v>
      </c>
      <c r="S205" s="243">
        <v>0</v>
      </c>
      <c r="T205" s="244">
        <f>S205*H205</f>
        <v>0</v>
      </c>
      <c r="U205" s="35"/>
      <c r="V205" s="35"/>
      <c r="W205" s="35"/>
      <c r="X205" s="35"/>
      <c r="Y205" s="35"/>
      <c r="Z205" s="35"/>
      <c r="AA205" s="35"/>
      <c r="AB205" s="35"/>
      <c r="AC205" s="35"/>
      <c r="AD205" s="35"/>
      <c r="AE205" s="35"/>
      <c r="AR205" s="245" t="s">
        <v>222</v>
      </c>
      <c r="AT205" s="245" t="s">
        <v>158</v>
      </c>
      <c r="AU205" s="245" t="s">
        <v>89</v>
      </c>
      <c r="AY205" s="14" t="s">
        <v>156</v>
      </c>
      <c r="BE205" s="246">
        <f>IF(N205="základná",J205,0)</f>
        <v>0</v>
      </c>
      <c r="BF205" s="246">
        <f>IF(N205="znížená",J205,0)</f>
        <v>0</v>
      </c>
      <c r="BG205" s="246">
        <f>IF(N205="zákl. prenesená",J205,0)</f>
        <v>0</v>
      </c>
      <c r="BH205" s="246">
        <f>IF(N205="zníž. prenesená",J205,0)</f>
        <v>0</v>
      </c>
      <c r="BI205" s="246">
        <f>IF(N205="nulová",J205,0)</f>
        <v>0</v>
      </c>
      <c r="BJ205" s="14" t="s">
        <v>89</v>
      </c>
      <c r="BK205" s="247">
        <f>ROUND(I205*H205,3)</f>
        <v>0</v>
      </c>
      <c r="BL205" s="14" t="s">
        <v>222</v>
      </c>
      <c r="BM205" s="245" t="s">
        <v>1480</v>
      </c>
    </row>
    <row r="206" s="2" customFormat="1" ht="16.5" customHeight="1">
      <c r="A206" s="35"/>
      <c r="B206" s="36"/>
      <c r="C206" s="248" t="s">
        <v>459</v>
      </c>
      <c r="D206" s="248" t="s">
        <v>192</v>
      </c>
      <c r="E206" s="249" t="s">
        <v>1481</v>
      </c>
      <c r="F206" s="250" t="s">
        <v>1482</v>
      </c>
      <c r="G206" s="251" t="s">
        <v>1387</v>
      </c>
      <c r="H206" s="252">
        <v>1</v>
      </c>
      <c r="I206" s="253"/>
      <c r="J206" s="252">
        <f>ROUND(I206*H206,3)</f>
        <v>0</v>
      </c>
      <c r="K206" s="254"/>
      <c r="L206" s="255"/>
      <c r="M206" s="256" t="s">
        <v>1</v>
      </c>
      <c r="N206" s="257" t="s">
        <v>42</v>
      </c>
      <c r="O206" s="94"/>
      <c r="P206" s="243">
        <f>O206*H206</f>
        <v>0</v>
      </c>
      <c r="Q206" s="243">
        <v>0</v>
      </c>
      <c r="R206" s="243">
        <f>Q206*H206</f>
        <v>0</v>
      </c>
      <c r="S206" s="243">
        <v>0</v>
      </c>
      <c r="T206" s="244">
        <f>S206*H206</f>
        <v>0</v>
      </c>
      <c r="U206" s="35"/>
      <c r="V206" s="35"/>
      <c r="W206" s="35"/>
      <c r="X206" s="35"/>
      <c r="Y206" s="35"/>
      <c r="Z206" s="35"/>
      <c r="AA206" s="35"/>
      <c r="AB206" s="35"/>
      <c r="AC206" s="35"/>
      <c r="AD206" s="35"/>
      <c r="AE206" s="35"/>
      <c r="AR206" s="245" t="s">
        <v>288</v>
      </c>
      <c r="AT206" s="245" t="s">
        <v>192</v>
      </c>
      <c r="AU206" s="245" t="s">
        <v>89</v>
      </c>
      <c r="AY206" s="14" t="s">
        <v>156</v>
      </c>
      <c r="BE206" s="246">
        <f>IF(N206="základná",J206,0)</f>
        <v>0</v>
      </c>
      <c r="BF206" s="246">
        <f>IF(N206="znížená",J206,0)</f>
        <v>0</v>
      </c>
      <c r="BG206" s="246">
        <f>IF(N206="zákl. prenesená",J206,0)</f>
        <v>0</v>
      </c>
      <c r="BH206" s="246">
        <f>IF(N206="zníž. prenesená",J206,0)</f>
        <v>0</v>
      </c>
      <c r="BI206" s="246">
        <f>IF(N206="nulová",J206,0)</f>
        <v>0</v>
      </c>
      <c r="BJ206" s="14" t="s">
        <v>89</v>
      </c>
      <c r="BK206" s="247">
        <f>ROUND(I206*H206,3)</f>
        <v>0</v>
      </c>
      <c r="BL206" s="14" t="s">
        <v>222</v>
      </c>
      <c r="BM206" s="245" t="s">
        <v>1483</v>
      </c>
    </row>
    <row r="207" s="2" customFormat="1" ht="16.5" customHeight="1">
      <c r="A207" s="35"/>
      <c r="B207" s="36"/>
      <c r="C207" s="248" t="s">
        <v>463</v>
      </c>
      <c r="D207" s="248" t="s">
        <v>192</v>
      </c>
      <c r="E207" s="249" t="s">
        <v>1484</v>
      </c>
      <c r="F207" s="250" t="s">
        <v>1485</v>
      </c>
      <c r="G207" s="251" t="s">
        <v>1387</v>
      </c>
      <c r="H207" s="252">
        <v>1</v>
      </c>
      <c r="I207" s="253"/>
      <c r="J207" s="252">
        <f>ROUND(I207*H207,3)</f>
        <v>0</v>
      </c>
      <c r="K207" s="254"/>
      <c r="L207" s="255"/>
      <c r="M207" s="256" t="s">
        <v>1</v>
      </c>
      <c r="N207" s="257" t="s">
        <v>42</v>
      </c>
      <c r="O207" s="94"/>
      <c r="P207" s="243">
        <f>O207*H207</f>
        <v>0</v>
      </c>
      <c r="Q207" s="243">
        <v>0</v>
      </c>
      <c r="R207" s="243">
        <f>Q207*H207</f>
        <v>0</v>
      </c>
      <c r="S207" s="243">
        <v>0</v>
      </c>
      <c r="T207" s="244">
        <f>S207*H207</f>
        <v>0</v>
      </c>
      <c r="U207" s="35"/>
      <c r="V207" s="35"/>
      <c r="W207" s="35"/>
      <c r="X207" s="35"/>
      <c r="Y207" s="35"/>
      <c r="Z207" s="35"/>
      <c r="AA207" s="35"/>
      <c r="AB207" s="35"/>
      <c r="AC207" s="35"/>
      <c r="AD207" s="35"/>
      <c r="AE207" s="35"/>
      <c r="AR207" s="245" t="s">
        <v>288</v>
      </c>
      <c r="AT207" s="245" t="s">
        <v>192</v>
      </c>
      <c r="AU207" s="245" t="s">
        <v>89</v>
      </c>
      <c r="AY207" s="14" t="s">
        <v>156</v>
      </c>
      <c r="BE207" s="246">
        <f>IF(N207="základná",J207,0)</f>
        <v>0</v>
      </c>
      <c r="BF207" s="246">
        <f>IF(N207="znížená",J207,0)</f>
        <v>0</v>
      </c>
      <c r="BG207" s="246">
        <f>IF(N207="zákl. prenesená",J207,0)</f>
        <v>0</v>
      </c>
      <c r="BH207" s="246">
        <f>IF(N207="zníž. prenesená",J207,0)</f>
        <v>0</v>
      </c>
      <c r="BI207" s="246">
        <f>IF(N207="nulová",J207,0)</f>
        <v>0</v>
      </c>
      <c r="BJ207" s="14" t="s">
        <v>89</v>
      </c>
      <c r="BK207" s="247">
        <f>ROUND(I207*H207,3)</f>
        <v>0</v>
      </c>
      <c r="BL207" s="14" t="s">
        <v>222</v>
      </c>
      <c r="BM207" s="245" t="s">
        <v>1486</v>
      </c>
    </row>
    <row r="208" s="2" customFormat="1" ht="24.15" customHeight="1">
      <c r="A208" s="35"/>
      <c r="B208" s="36"/>
      <c r="C208" s="248" t="s">
        <v>467</v>
      </c>
      <c r="D208" s="248" t="s">
        <v>192</v>
      </c>
      <c r="E208" s="249" t="s">
        <v>1487</v>
      </c>
      <c r="F208" s="250" t="s">
        <v>1488</v>
      </c>
      <c r="G208" s="251" t="s">
        <v>1387</v>
      </c>
      <c r="H208" s="252">
        <v>5</v>
      </c>
      <c r="I208" s="253"/>
      <c r="J208" s="252">
        <f>ROUND(I208*H208,3)</f>
        <v>0</v>
      </c>
      <c r="K208" s="254"/>
      <c r="L208" s="255"/>
      <c r="M208" s="256" t="s">
        <v>1</v>
      </c>
      <c r="N208" s="257" t="s">
        <v>42</v>
      </c>
      <c r="O208" s="94"/>
      <c r="P208" s="243">
        <f>O208*H208</f>
        <v>0</v>
      </c>
      <c r="Q208" s="243">
        <v>0</v>
      </c>
      <c r="R208" s="243">
        <f>Q208*H208</f>
        <v>0</v>
      </c>
      <c r="S208" s="243">
        <v>0</v>
      </c>
      <c r="T208" s="244">
        <f>S208*H208</f>
        <v>0</v>
      </c>
      <c r="U208" s="35"/>
      <c r="V208" s="35"/>
      <c r="W208" s="35"/>
      <c r="X208" s="35"/>
      <c r="Y208" s="35"/>
      <c r="Z208" s="35"/>
      <c r="AA208" s="35"/>
      <c r="AB208" s="35"/>
      <c r="AC208" s="35"/>
      <c r="AD208" s="35"/>
      <c r="AE208" s="35"/>
      <c r="AR208" s="245" t="s">
        <v>288</v>
      </c>
      <c r="AT208" s="245" t="s">
        <v>192</v>
      </c>
      <c r="AU208" s="245" t="s">
        <v>89</v>
      </c>
      <c r="AY208" s="14" t="s">
        <v>156</v>
      </c>
      <c r="BE208" s="246">
        <f>IF(N208="základná",J208,0)</f>
        <v>0</v>
      </c>
      <c r="BF208" s="246">
        <f>IF(N208="znížená",J208,0)</f>
        <v>0</v>
      </c>
      <c r="BG208" s="246">
        <f>IF(N208="zákl. prenesená",J208,0)</f>
        <v>0</v>
      </c>
      <c r="BH208" s="246">
        <f>IF(N208="zníž. prenesená",J208,0)</f>
        <v>0</v>
      </c>
      <c r="BI208" s="246">
        <f>IF(N208="nulová",J208,0)</f>
        <v>0</v>
      </c>
      <c r="BJ208" s="14" t="s">
        <v>89</v>
      </c>
      <c r="BK208" s="247">
        <f>ROUND(I208*H208,3)</f>
        <v>0</v>
      </c>
      <c r="BL208" s="14" t="s">
        <v>222</v>
      </c>
      <c r="BM208" s="245" t="s">
        <v>1489</v>
      </c>
    </row>
    <row r="209" s="2" customFormat="1" ht="33" customHeight="1">
      <c r="A209" s="35"/>
      <c r="B209" s="36"/>
      <c r="C209" s="248" t="s">
        <v>471</v>
      </c>
      <c r="D209" s="248" t="s">
        <v>192</v>
      </c>
      <c r="E209" s="249" t="s">
        <v>1490</v>
      </c>
      <c r="F209" s="250" t="s">
        <v>1491</v>
      </c>
      <c r="G209" s="251" t="s">
        <v>270</v>
      </c>
      <c r="H209" s="252">
        <v>2</v>
      </c>
      <c r="I209" s="253"/>
      <c r="J209" s="252">
        <f>ROUND(I209*H209,3)</f>
        <v>0</v>
      </c>
      <c r="K209" s="254"/>
      <c r="L209" s="255"/>
      <c r="M209" s="263" t="s">
        <v>1</v>
      </c>
      <c r="N209" s="264" t="s">
        <v>42</v>
      </c>
      <c r="O209" s="260"/>
      <c r="P209" s="261">
        <f>O209*H209</f>
        <v>0</v>
      </c>
      <c r="Q209" s="261">
        <v>0</v>
      </c>
      <c r="R209" s="261">
        <f>Q209*H209</f>
        <v>0</v>
      </c>
      <c r="S209" s="261">
        <v>0</v>
      </c>
      <c r="T209" s="262">
        <f>S209*H209</f>
        <v>0</v>
      </c>
      <c r="U209" s="35"/>
      <c r="V209" s="35"/>
      <c r="W209" s="35"/>
      <c r="X209" s="35"/>
      <c r="Y209" s="35"/>
      <c r="Z209" s="35"/>
      <c r="AA209" s="35"/>
      <c r="AB209" s="35"/>
      <c r="AC209" s="35"/>
      <c r="AD209" s="35"/>
      <c r="AE209" s="35"/>
      <c r="AR209" s="245" t="s">
        <v>288</v>
      </c>
      <c r="AT209" s="245" t="s">
        <v>192</v>
      </c>
      <c r="AU209" s="245" t="s">
        <v>89</v>
      </c>
      <c r="AY209" s="14" t="s">
        <v>156</v>
      </c>
      <c r="BE209" s="246">
        <f>IF(N209="základná",J209,0)</f>
        <v>0</v>
      </c>
      <c r="BF209" s="246">
        <f>IF(N209="znížená",J209,0)</f>
        <v>0</v>
      </c>
      <c r="BG209" s="246">
        <f>IF(N209="zákl. prenesená",J209,0)</f>
        <v>0</v>
      </c>
      <c r="BH209" s="246">
        <f>IF(N209="zníž. prenesená",J209,0)</f>
        <v>0</v>
      </c>
      <c r="BI209" s="246">
        <f>IF(N209="nulová",J209,0)</f>
        <v>0</v>
      </c>
      <c r="BJ209" s="14" t="s">
        <v>89</v>
      </c>
      <c r="BK209" s="247">
        <f>ROUND(I209*H209,3)</f>
        <v>0</v>
      </c>
      <c r="BL209" s="14" t="s">
        <v>222</v>
      </c>
      <c r="BM209" s="245" t="s">
        <v>1492</v>
      </c>
    </row>
    <row r="210" s="2" customFormat="1" ht="6.96" customHeight="1">
      <c r="A210" s="35"/>
      <c r="B210" s="69"/>
      <c r="C210" s="70"/>
      <c r="D210" s="70"/>
      <c r="E210" s="70"/>
      <c r="F210" s="70"/>
      <c r="G210" s="70"/>
      <c r="H210" s="70"/>
      <c r="I210" s="70"/>
      <c r="J210" s="70"/>
      <c r="K210" s="70"/>
      <c r="L210" s="41"/>
      <c r="M210" s="35"/>
      <c r="O210" s="35"/>
      <c r="P210" s="35"/>
      <c r="Q210" s="35"/>
      <c r="R210" s="35"/>
      <c r="S210" s="35"/>
      <c r="T210" s="35"/>
      <c r="U210" s="35"/>
      <c r="V210" s="35"/>
      <c r="W210" s="35"/>
      <c r="X210" s="35"/>
      <c r="Y210" s="35"/>
      <c r="Z210" s="35"/>
      <c r="AA210" s="35"/>
      <c r="AB210" s="35"/>
      <c r="AC210" s="35"/>
      <c r="AD210" s="35"/>
      <c r="AE210" s="35"/>
    </row>
  </sheetData>
  <sheetProtection sheet="1" autoFilter="0" formatColumns="0" formatRows="0" objects="1" scenarios="1" spinCount="100000" saltValue="pCEzE5QCsg9Y9oin0tZmLQbBwXPGRzB1iO6HoLea7ZfuwA7xUGZ99EvVXm+uLuPNFthx0r+T6h9i/K5UZtA7cw==" hashValue="rb5SWU7EdKsiaZh/0tyFWFE8pswL2J+3DPcCztATC1Q+iOBK2XJyECYyk4l/1jHXSybzhemWMaxF9VJ7h5o00A==" algorithmName="SHA-512" password="CC35"/>
  <autoFilter ref="C125:K209"/>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96</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16.5" customHeight="1">
      <c r="A11" s="35"/>
      <c r="B11" s="41"/>
      <c r="C11" s="35"/>
      <c r="D11" s="35"/>
      <c r="E11" s="155" t="s">
        <v>1493</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
        <v>1</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
        <v>33</v>
      </c>
      <c r="F26" s="35"/>
      <c r="G26" s="35"/>
      <c r="H26" s="35"/>
      <c r="I26" s="153" t="s">
        <v>25</v>
      </c>
      <c r="J26" s="144" t="s">
        <v>1</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ROUND(J130,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ROUND((SUM(BE130:BE190)),  2)</f>
        <v>0</v>
      </c>
      <c r="G35" s="168"/>
      <c r="H35" s="168"/>
      <c r="I35" s="169">
        <v>0.20000000000000001</v>
      </c>
      <c r="J35" s="167">
        <f>ROUND(((SUM(BE130:BE190))*I35),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ROUND((SUM(BF130:BF190)),  2)</f>
        <v>0</v>
      </c>
      <c r="G36" s="168"/>
      <c r="H36" s="168"/>
      <c r="I36" s="169">
        <v>0.20000000000000001</v>
      </c>
      <c r="J36" s="167">
        <f>ROUND(((SUM(BF130:BF190))*I36),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ROUND((SUM(BG130:BG190)),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ROUND((SUM(BH130:BH190)),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ROUND((SUM(BI130:BI190)),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16.5" customHeight="1">
      <c r="A89" s="35"/>
      <c r="B89" s="36"/>
      <c r="C89" s="37"/>
      <c r="D89" s="37"/>
      <c r="E89" s="79" t="str">
        <f>E11</f>
        <v>04 - SO.01.04 VYKUROVANIE</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J130</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1262</v>
      </c>
      <c r="E99" s="198"/>
      <c r="F99" s="198"/>
      <c r="G99" s="198"/>
      <c r="H99" s="198"/>
      <c r="I99" s="198"/>
      <c r="J99" s="199">
        <f>J131</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1494</v>
      </c>
      <c r="E100" s="203"/>
      <c r="F100" s="203"/>
      <c r="G100" s="203"/>
      <c r="H100" s="203"/>
      <c r="I100" s="203"/>
      <c r="J100" s="204">
        <f>J132</f>
        <v>0</v>
      </c>
      <c r="K100" s="136"/>
      <c r="L100" s="205"/>
      <c r="S100" s="10"/>
      <c r="T100" s="10"/>
      <c r="U100" s="10"/>
      <c r="V100" s="10"/>
      <c r="W100" s="10"/>
      <c r="X100" s="10"/>
      <c r="Y100" s="10"/>
      <c r="Z100" s="10"/>
      <c r="AA100" s="10"/>
      <c r="AB100" s="10"/>
      <c r="AC100" s="10"/>
      <c r="AD100" s="10"/>
      <c r="AE100" s="10"/>
    </row>
    <row r="101" hidden="1" s="10" customFormat="1" ht="19.92" customHeight="1">
      <c r="A101" s="10"/>
      <c r="B101" s="201"/>
      <c r="C101" s="136"/>
      <c r="D101" s="202" t="s">
        <v>124</v>
      </c>
      <c r="E101" s="203"/>
      <c r="F101" s="203"/>
      <c r="G101" s="203"/>
      <c r="H101" s="203"/>
      <c r="I101" s="203"/>
      <c r="J101" s="204">
        <f>J135</f>
        <v>0</v>
      </c>
      <c r="K101" s="136"/>
      <c r="L101" s="205"/>
      <c r="S101" s="10"/>
      <c r="T101" s="10"/>
      <c r="U101" s="10"/>
      <c r="V101" s="10"/>
      <c r="W101" s="10"/>
      <c r="X101" s="10"/>
      <c r="Y101" s="10"/>
      <c r="Z101" s="10"/>
      <c r="AA101" s="10"/>
      <c r="AB101" s="10"/>
      <c r="AC101" s="10"/>
      <c r="AD101" s="10"/>
      <c r="AE101" s="10"/>
    </row>
    <row r="102" hidden="1" s="9" customFormat="1" ht="24.96" customHeight="1">
      <c r="A102" s="9"/>
      <c r="B102" s="195"/>
      <c r="C102" s="196"/>
      <c r="D102" s="197" t="s">
        <v>1263</v>
      </c>
      <c r="E102" s="198"/>
      <c r="F102" s="198"/>
      <c r="G102" s="198"/>
      <c r="H102" s="198"/>
      <c r="I102" s="198"/>
      <c r="J102" s="199">
        <f>J137</f>
        <v>0</v>
      </c>
      <c r="K102" s="196"/>
      <c r="L102" s="200"/>
      <c r="S102" s="9"/>
      <c r="T102" s="9"/>
      <c r="U102" s="9"/>
      <c r="V102" s="9"/>
      <c r="W102" s="9"/>
      <c r="X102" s="9"/>
      <c r="Y102" s="9"/>
      <c r="Z102" s="9"/>
      <c r="AA102" s="9"/>
      <c r="AB102" s="9"/>
      <c r="AC102" s="9"/>
      <c r="AD102" s="9"/>
      <c r="AE102" s="9"/>
    </row>
    <row r="103" hidden="1" s="10" customFormat="1" ht="19.92" customHeight="1">
      <c r="A103" s="10"/>
      <c r="B103" s="201"/>
      <c r="C103" s="136"/>
      <c r="D103" s="202" t="s">
        <v>129</v>
      </c>
      <c r="E103" s="203"/>
      <c r="F103" s="203"/>
      <c r="G103" s="203"/>
      <c r="H103" s="203"/>
      <c r="I103" s="203"/>
      <c r="J103" s="204">
        <f>J138</f>
        <v>0</v>
      </c>
      <c r="K103" s="136"/>
      <c r="L103" s="205"/>
      <c r="S103" s="10"/>
      <c r="T103" s="10"/>
      <c r="U103" s="10"/>
      <c r="V103" s="10"/>
      <c r="W103" s="10"/>
      <c r="X103" s="10"/>
      <c r="Y103" s="10"/>
      <c r="Z103" s="10"/>
      <c r="AA103" s="10"/>
      <c r="AB103" s="10"/>
      <c r="AC103" s="10"/>
      <c r="AD103" s="10"/>
      <c r="AE103" s="10"/>
    </row>
    <row r="104" hidden="1" s="10" customFormat="1" ht="19.92" customHeight="1">
      <c r="A104" s="10"/>
      <c r="B104" s="201"/>
      <c r="C104" s="136"/>
      <c r="D104" s="202" t="s">
        <v>1495</v>
      </c>
      <c r="E104" s="203"/>
      <c r="F104" s="203"/>
      <c r="G104" s="203"/>
      <c r="H104" s="203"/>
      <c r="I104" s="203"/>
      <c r="J104" s="204">
        <f>J144</f>
        <v>0</v>
      </c>
      <c r="K104" s="136"/>
      <c r="L104" s="205"/>
      <c r="S104" s="10"/>
      <c r="T104" s="10"/>
      <c r="U104" s="10"/>
      <c r="V104" s="10"/>
      <c r="W104" s="10"/>
      <c r="X104" s="10"/>
      <c r="Y104" s="10"/>
      <c r="Z104" s="10"/>
      <c r="AA104" s="10"/>
      <c r="AB104" s="10"/>
      <c r="AC104" s="10"/>
      <c r="AD104" s="10"/>
      <c r="AE104" s="10"/>
    </row>
    <row r="105" hidden="1" s="10" customFormat="1" ht="19.92" customHeight="1">
      <c r="A105" s="10"/>
      <c r="B105" s="201"/>
      <c r="C105" s="136"/>
      <c r="D105" s="202" t="s">
        <v>1496</v>
      </c>
      <c r="E105" s="203"/>
      <c r="F105" s="203"/>
      <c r="G105" s="203"/>
      <c r="H105" s="203"/>
      <c r="I105" s="203"/>
      <c r="J105" s="204">
        <f>J150</f>
        <v>0</v>
      </c>
      <c r="K105" s="136"/>
      <c r="L105" s="205"/>
      <c r="S105" s="10"/>
      <c r="T105" s="10"/>
      <c r="U105" s="10"/>
      <c r="V105" s="10"/>
      <c r="W105" s="10"/>
      <c r="X105" s="10"/>
      <c r="Y105" s="10"/>
      <c r="Z105" s="10"/>
      <c r="AA105" s="10"/>
      <c r="AB105" s="10"/>
      <c r="AC105" s="10"/>
      <c r="AD105" s="10"/>
      <c r="AE105" s="10"/>
    </row>
    <row r="106" hidden="1" s="10" customFormat="1" ht="19.92" customHeight="1">
      <c r="A106" s="10"/>
      <c r="B106" s="201"/>
      <c r="C106" s="136"/>
      <c r="D106" s="202" t="s">
        <v>1497</v>
      </c>
      <c r="E106" s="203"/>
      <c r="F106" s="203"/>
      <c r="G106" s="203"/>
      <c r="H106" s="203"/>
      <c r="I106" s="203"/>
      <c r="J106" s="204">
        <f>J154</f>
        <v>0</v>
      </c>
      <c r="K106" s="136"/>
      <c r="L106" s="205"/>
      <c r="S106" s="10"/>
      <c r="T106" s="10"/>
      <c r="U106" s="10"/>
      <c r="V106" s="10"/>
      <c r="W106" s="10"/>
      <c r="X106" s="10"/>
      <c r="Y106" s="10"/>
      <c r="Z106" s="10"/>
      <c r="AA106" s="10"/>
      <c r="AB106" s="10"/>
      <c r="AC106" s="10"/>
      <c r="AD106" s="10"/>
      <c r="AE106" s="10"/>
    </row>
    <row r="107" hidden="1" s="10" customFormat="1" ht="19.92" customHeight="1">
      <c r="A107" s="10"/>
      <c r="B107" s="201"/>
      <c r="C107" s="136"/>
      <c r="D107" s="202" t="s">
        <v>1498</v>
      </c>
      <c r="E107" s="203"/>
      <c r="F107" s="203"/>
      <c r="G107" s="203"/>
      <c r="H107" s="203"/>
      <c r="I107" s="203"/>
      <c r="J107" s="204">
        <f>J165</f>
        <v>0</v>
      </c>
      <c r="K107" s="136"/>
      <c r="L107" s="205"/>
      <c r="S107" s="10"/>
      <c r="T107" s="10"/>
      <c r="U107" s="10"/>
      <c r="V107" s="10"/>
      <c r="W107" s="10"/>
      <c r="X107" s="10"/>
      <c r="Y107" s="10"/>
      <c r="Z107" s="10"/>
      <c r="AA107" s="10"/>
      <c r="AB107" s="10"/>
      <c r="AC107" s="10"/>
      <c r="AD107" s="10"/>
      <c r="AE107" s="10"/>
    </row>
    <row r="108" hidden="1" s="10" customFormat="1" ht="19.92" customHeight="1">
      <c r="A108" s="10"/>
      <c r="B108" s="201"/>
      <c r="C108" s="136"/>
      <c r="D108" s="202" t="s">
        <v>1499</v>
      </c>
      <c r="E108" s="203"/>
      <c r="F108" s="203"/>
      <c r="G108" s="203"/>
      <c r="H108" s="203"/>
      <c r="I108" s="203"/>
      <c r="J108" s="204">
        <f>J178</f>
        <v>0</v>
      </c>
      <c r="K108" s="136"/>
      <c r="L108" s="205"/>
      <c r="S108" s="10"/>
      <c r="T108" s="10"/>
      <c r="U108" s="10"/>
      <c r="V108" s="10"/>
      <c r="W108" s="10"/>
      <c r="X108" s="10"/>
      <c r="Y108" s="10"/>
      <c r="Z108" s="10"/>
      <c r="AA108" s="10"/>
      <c r="AB108" s="10"/>
      <c r="AC108" s="10"/>
      <c r="AD108" s="10"/>
      <c r="AE108" s="10"/>
    </row>
    <row r="109" hidden="1" s="2" customFormat="1" ht="21.84" customHeight="1">
      <c r="A109" s="35"/>
      <c r="B109" s="36"/>
      <c r="C109" s="37"/>
      <c r="D109" s="37"/>
      <c r="E109" s="37"/>
      <c r="F109" s="37"/>
      <c r="G109" s="37"/>
      <c r="H109" s="37"/>
      <c r="I109" s="37"/>
      <c r="J109" s="37"/>
      <c r="K109" s="37"/>
      <c r="L109" s="66"/>
      <c r="S109" s="35"/>
      <c r="T109" s="35"/>
      <c r="U109" s="35"/>
      <c r="V109" s="35"/>
      <c r="W109" s="35"/>
      <c r="X109" s="35"/>
      <c r="Y109" s="35"/>
      <c r="Z109" s="35"/>
      <c r="AA109" s="35"/>
      <c r="AB109" s="35"/>
      <c r="AC109" s="35"/>
      <c r="AD109" s="35"/>
      <c r="AE109" s="35"/>
    </row>
    <row r="110" hidden="1" s="2" customFormat="1" ht="6.96" customHeight="1">
      <c r="A110" s="35"/>
      <c r="B110" s="69"/>
      <c r="C110" s="70"/>
      <c r="D110" s="70"/>
      <c r="E110" s="70"/>
      <c r="F110" s="70"/>
      <c r="G110" s="70"/>
      <c r="H110" s="70"/>
      <c r="I110" s="70"/>
      <c r="J110" s="70"/>
      <c r="K110" s="70"/>
      <c r="L110" s="66"/>
      <c r="S110" s="35"/>
      <c r="T110" s="35"/>
      <c r="U110" s="35"/>
      <c r="V110" s="35"/>
      <c r="W110" s="35"/>
      <c r="X110" s="35"/>
      <c r="Y110" s="35"/>
      <c r="Z110" s="35"/>
      <c r="AA110" s="35"/>
      <c r="AB110" s="35"/>
      <c r="AC110" s="35"/>
      <c r="AD110" s="35"/>
      <c r="AE110" s="35"/>
    </row>
    <row r="111" hidden="1"/>
    <row r="112" hidden="1"/>
    <row r="113" hidden="1"/>
    <row r="114" s="2" customFormat="1" ht="6.96" customHeight="1">
      <c r="A114" s="35"/>
      <c r="B114" s="71"/>
      <c r="C114" s="72"/>
      <c r="D114" s="72"/>
      <c r="E114" s="72"/>
      <c r="F114" s="72"/>
      <c r="G114" s="72"/>
      <c r="H114" s="72"/>
      <c r="I114" s="72"/>
      <c r="J114" s="72"/>
      <c r="K114" s="72"/>
      <c r="L114" s="66"/>
      <c r="S114" s="35"/>
      <c r="T114" s="35"/>
      <c r="U114" s="35"/>
      <c r="V114" s="35"/>
      <c r="W114" s="35"/>
      <c r="X114" s="35"/>
      <c r="Y114" s="35"/>
      <c r="Z114" s="35"/>
      <c r="AA114" s="35"/>
      <c r="AB114" s="35"/>
      <c r="AC114" s="35"/>
      <c r="AD114" s="35"/>
      <c r="AE114" s="35"/>
    </row>
    <row r="115" s="2" customFormat="1" ht="24.96" customHeight="1">
      <c r="A115" s="35"/>
      <c r="B115" s="36"/>
      <c r="C115" s="20" t="s">
        <v>142</v>
      </c>
      <c r="D115" s="37"/>
      <c r="E115" s="37"/>
      <c r="F115" s="37"/>
      <c r="G115" s="37"/>
      <c r="H115" s="37"/>
      <c r="I115" s="37"/>
      <c r="J115" s="37"/>
      <c r="K115" s="37"/>
      <c r="L115" s="66"/>
      <c r="S115" s="35"/>
      <c r="T115" s="35"/>
      <c r="U115" s="35"/>
      <c r="V115" s="35"/>
      <c r="W115" s="35"/>
      <c r="X115" s="35"/>
      <c r="Y115" s="35"/>
      <c r="Z115" s="35"/>
      <c r="AA115" s="35"/>
      <c r="AB115" s="35"/>
      <c r="AC115" s="35"/>
      <c r="AD115" s="35"/>
      <c r="AE115" s="35"/>
    </row>
    <row r="116" s="2" customFormat="1" ht="6.96" customHeight="1">
      <c r="A116" s="35"/>
      <c r="B116" s="36"/>
      <c r="C116" s="37"/>
      <c r="D116" s="37"/>
      <c r="E116" s="37"/>
      <c r="F116" s="37"/>
      <c r="G116" s="37"/>
      <c r="H116" s="37"/>
      <c r="I116" s="37"/>
      <c r="J116" s="37"/>
      <c r="K116" s="37"/>
      <c r="L116" s="66"/>
      <c r="S116" s="35"/>
      <c r="T116" s="35"/>
      <c r="U116" s="35"/>
      <c r="V116" s="35"/>
      <c r="W116" s="35"/>
      <c r="X116" s="35"/>
      <c r="Y116" s="35"/>
      <c r="Z116" s="35"/>
      <c r="AA116" s="35"/>
      <c r="AB116" s="35"/>
      <c r="AC116" s="35"/>
      <c r="AD116" s="35"/>
      <c r="AE116" s="35"/>
    </row>
    <row r="117" s="2" customFormat="1" ht="12" customHeight="1">
      <c r="A117" s="35"/>
      <c r="B117" s="36"/>
      <c r="C117" s="29" t="s">
        <v>14</v>
      </c>
      <c r="D117" s="37"/>
      <c r="E117" s="37"/>
      <c r="F117" s="37"/>
      <c r="G117" s="37"/>
      <c r="H117" s="37"/>
      <c r="I117" s="37"/>
      <c r="J117" s="37"/>
      <c r="K117" s="37"/>
      <c r="L117" s="66"/>
      <c r="S117" s="35"/>
      <c r="T117" s="35"/>
      <c r="U117" s="35"/>
      <c r="V117" s="35"/>
      <c r="W117" s="35"/>
      <c r="X117" s="35"/>
      <c r="Y117" s="35"/>
      <c r="Z117" s="35"/>
      <c r="AA117" s="35"/>
      <c r="AB117" s="35"/>
      <c r="AC117" s="35"/>
      <c r="AD117" s="35"/>
      <c r="AE117" s="35"/>
    </row>
    <row r="118" s="2" customFormat="1" ht="16.5" customHeight="1">
      <c r="A118" s="35"/>
      <c r="B118" s="36"/>
      <c r="C118" s="37"/>
      <c r="D118" s="37"/>
      <c r="E118" s="190" t="str">
        <f>E7</f>
        <v>ROZŠÍRENIE KAPACITY MŠ V OBCI BOLEŠOV</v>
      </c>
      <c r="F118" s="29"/>
      <c r="G118" s="29"/>
      <c r="H118" s="29"/>
      <c r="I118" s="37"/>
      <c r="J118" s="37"/>
      <c r="K118" s="37"/>
      <c r="L118" s="66"/>
      <c r="S118" s="35"/>
      <c r="T118" s="35"/>
      <c r="U118" s="35"/>
      <c r="V118" s="35"/>
      <c r="W118" s="35"/>
      <c r="X118" s="35"/>
      <c r="Y118" s="35"/>
      <c r="Z118" s="35"/>
      <c r="AA118" s="35"/>
      <c r="AB118" s="35"/>
      <c r="AC118" s="35"/>
      <c r="AD118" s="35"/>
      <c r="AE118" s="35"/>
    </row>
    <row r="119" s="1" customFormat="1" ht="12" customHeight="1">
      <c r="B119" s="18"/>
      <c r="C119" s="29" t="s">
        <v>107</v>
      </c>
      <c r="D119" s="19"/>
      <c r="E119" s="19"/>
      <c r="F119" s="19"/>
      <c r="G119" s="19"/>
      <c r="H119" s="19"/>
      <c r="I119" s="19"/>
      <c r="J119" s="19"/>
      <c r="K119" s="19"/>
      <c r="L119" s="17"/>
    </row>
    <row r="120" s="2" customFormat="1" ht="16.5" customHeight="1">
      <c r="A120" s="35"/>
      <c r="B120" s="36"/>
      <c r="C120" s="37"/>
      <c r="D120" s="37"/>
      <c r="E120" s="190" t="s">
        <v>108</v>
      </c>
      <c r="F120" s="37"/>
      <c r="G120" s="37"/>
      <c r="H120" s="37"/>
      <c r="I120" s="37"/>
      <c r="J120" s="37"/>
      <c r="K120" s="37"/>
      <c r="L120" s="66"/>
      <c r="S120" s="35"/>
      <c r="T120" s="35"/>
      <c r="U120" s="35"/>
      <c r="V120" s="35"/>
      <c r="W120" s="35"/>
      <c r="X120" s="35"/>
      <c r="Y120" s="35"/>
      <c r="Z120" s="35"/>
      <c r="AA120" s="35"/>
      <c r="AB120" s="35"/>
      <c r="AC120" s="35"/>
      <c r="AD120" s="35"/>
      <c r="AE120" s="35"/>
    </row>
    <row r="121" s="2" customFormat="1" ht="12" customHeight="1">
      <c r="A121" s="35"/>
      <c r="B121" s="36"/>
      <c r="C121" s="29" t="s">
        <v>109</v>
      </c>
      <c r="D121" s="37"/>
      <c r="E121" s="37"/>
      <c r="F121" s="37"/>
      <c r="G121" s="37"/>
      <c r="H121" s="37"/>
      <c r="I121" s="37"/>
      <c r="J121" s="37"/>
      <c r="K121" s="37"/>
      <c r="L121" s="66"/>
      <c r="S121" s="35"/>
      <c r="T121" s="35"/>
      <c r="U121" s="35"/>
      <c r="V121" s="35"/>
      <c r="W121" s="35"/>
      <c r="X121" s="35"/>
      <c r="Y121" s="35"/>
      <c r="Z121" s="35"/>
      <c r="AA121" s="35"/>
      <c r="AB121" s="35"/>
      <c r="AC121" s="35"/>
      <c r="AD121" s="35"/>
      <c r="AE121" s="35"/>
    </row>
    <row r="122" s="2" customFormat="1" ht="16.5" customHeight="1">
      <c r="A122" s="35"/>
      <c r="B122" s="36"/>
      <c r="C122" s="37"/>
      <c r="D122" s="37"/>
      <c r="E122" s="79" t="str">
        <f>E11</f>
        <v>04 - SO.01.04 VYKUROVANIE</v>
      </c>
      <c r="F122" s="37"/>
      <c r="G122" s="37"/>
      <c r="H122" s="37"/>
      <c r="I122" s="37"/>
      <c r="J122" s="37"/>
      <c r="K122" s="37"/>
      <c r="L122" s="66"/>
      <c r="S122" s="35"/>
      <c r="T122" s="35"/>
      <c r="U122" s="35"/>
      <c r="V122" s="35"/>
      <c r="W122" s="35"/>
      <c r="X122" s="35"/>
      <c r="Y122" s="35"/>
      <c r="Z122" s="35"/>
      <c r="AA122" s="35"/>
      <c r="AB122" s="35"/>
      <c r="AC122" s="35"/>
      <c r="AD122" s="35"/>
      <c r="AE122" s="35"/>
    </row>
    <row r="123" s="2" customFormat="1" ht="6.96" customHeight="1">
      <c r="A123" s="35"/>
      <c r="B123" s="36"/>
      <c r="C123" s="37"/>
      <c r="D123" s="37"/>
      <c r="E123" s="37"/>
      <c r="F123" s="37"/>
      <c r="G123" s="37"/>
      <c r="H123" s="37"/>
      <c r="I123" s="37"/>
      <c r="J123" s="37"/>
      <c r="K123" s="37"/>
      <c r="L123" s="66"/>
      <c r="S123" s="35"/>
      <c r="T123" s="35"/>
      <c r="U123" s="35"/>
      <c r="V123" s="35"/>
      <c r="W123" s="35"/>
      <c r="X123" s="35"/>
      <c r="Y123" s="35"/>
      <c r="Z123" s="35"/>
      <c r="AA123" s="35"/>
      <c r="AB123" s="35"/>
      <c r="AC123" s="35"/>
      <c r="AD123" s="35"/>
      <c r="AE123" s="35"/>
    </row>
    <row r="124" s="2" customFormat="1" ht="12" customHeight="1">
      <c r="A124" s="35"/>
      <c r="B124" s="36"/>
      <c r="C124" s="29" t="s">
        <v>18</v>
      </c>
      <c r="D124" s="37"/>
      <c r="E124" s="37"/>
      <c r="F124" s="24" t="str">
        <f>F14</f>
        <v>Bolešov, č.p. 422</v>
      </c>
      <c r="G124" s="37"/>
      <c r="H124" s="37"/>
      <c r="I124" s="29" t="s">
        <v>20</v>
      </c>
      <c r="J124" s="82" t="str">
        <f>IF(J14="","",J14)</f>
        <v>14. 7. 2022</v>
      </c>
      <c r="K124" s="37"/>
      <c r="L124" s="66"/>
      <c r="S124" s="35"/>
      <c r="T124" s="35"/>
      <c r="U124" s="35"/>
      <c r="V124" s="35"/>
      <c r="W124" s="35"/>
      <c r="X124" s="35"/>
      <c r="Y124" s="35"/>
      <c r="Z124" s="35"/>
      <c r="AA124" s="35"/>
      <c r="AB124" s="35"/>
      <c r="AC124" s="35"/>
      <c r="AD124" s="35"/>
      <c r="AE124" s="35"/>
    </row>
    <row r="125" s="2" customFormat="1" ht="6.96" customHeight="1">
      <c r="A125" s="35"/>
      <c r="B125" s="36"/>
      <c r="C125" s="37"/>
      <c r="D125" s="37"/>
      <c r="E125" s="37"/>
      <c r="F125" s="37"/>
      <c r="G125" s="37"/>
      <c r="H125" s="37"/>
      <c r="I125" s="37"/>
      <c r="J125" s="37"/>
      <c r="K125" s="37"/>
      <c r="L125" s="66"/>
      <c r="S125" s="35"/>
      <c r="T125" s="35"/>
      <c r="U125" s="35"/>
      <c r="V125" s="35"/>
      <c r="W125" s="35"/>
      <c r="X125" s="35"/>
      <c r="Y125" s="35"/>
      <c r="Z125" s="35"/>
      <c r="AA125" s="35"/>
      <c r="AB125" s="35"/>
      <c r="AC125" s="35"/>
      <c r="AD125" s="35"/>
      <c r="AE125" s="35"/>
    </row>
    <row r="126" s="2" customFormat="1" ht="15.15" customHeight="1">
      <c r="A126" s="35"/>
      <c r="B126" s="36"/>
      <c r="C126" s="29" t="s">
        <v>22</v>
      </c>
      <c r="D126" s="37"/>
      <c r="E126" s="37"/>
      <c r="F126" s="24" t="str">
        <f>E17</f>
        <v>Obec Bolešov, Bolešov 78, 018 53 Bolešov</v>
      </c>
      <c r="G126" s="37"/>
      <c r="H126" s="37"/>
      <c r="I126" s="29" t="s">
        <v>28</v>
      </c>
      <c r="J126" s="33" t="str">
        <f>E23</f>
        <v>S.A.B.A. spol. s.r.o.</v>
      </c>
      <c r="K126" s="37"/>
      <c r="L126" s="66"/>
      <c r="S126" s="35"/>
      <c r="T126" s="35"/>
      <c r="U126" s="35"/>
      <c r="V126" s="35"/>
      <c r="W126" s="35"/>
      <c r="X126" s="35"/>
      <c r="Y126" s="35"/>
      <c r="Z126" s="35"/>
      <c r="AA126" s="35"/>
      <c r="AB126" s="35"/>
      <c r="AC126" s="35"/>
      <c r="AD126" s="35"/>
      <c r="AE126" s="35"/>
    </row>
    <row r="127" s="2" customFormat="1" ht="15.15" customHeight="1">
      <c r="A127" s="35"/>
      <c r="B127" s="36"/>
      <c r="C127" s="29" t="s">
        <v>26</v>
      </c>
      <c r="D127" s="37"/>
      <c r="E127" s="37"/>
      <c r="F127" s="24" t="str">
        <f>IF(E20="","",E20)</f>
        <v>Vyplň údaj</v>
      </c>
      <c r="G127" s="37"/>
      <c r="H127" s="37"/>
      <c r="I127" s="29" t="s">
        <v>32</v>
      </c>
      <c r="J127" s="33" t="str">
        <f>E26</f>
        <v xml:space="preserve"> </v>
      </c>
      <c r="K127" s="37"/>
      <c r="L127" s="66"/>
      <c r="S127" s="35"/>
      <c r="T127" s="35"/>
      <c r="U127" s="35"/>
      <c r="V127" s="35"/>
      <c r="W127" s="35"/>
      <c r="X127" s="35"/>
      <c r="Y127" s="35"/>
      <c r="Z127" s="35"/>
      <c r="AA127" s="35"/>
      <c r="AB127" s="35"/>
      <c r="AC127" s="35"/>
      <c r="AD127" s="35"/>
      <c r="AE127" s="35"/>
    </row>
    <row r="128" s="2" customFormat="1" ht="10.32" customHeight="1">
      <c r="A128" s="35"/>
      <c r="B128" s="36"/>
      <c r="C128" s="37"/>
      <c r="D128" s="37"/>
      <c r="E128" s="37"/>
      <c r="F128" s="37"/>
      <c r="G128" s="37"/>
      <c r="H128" s="37"/>
      <c r="I128" s="37"/>
      <c r="J128" s="37"/>
      <c r="K128" s="37"/>
      <c r="L128" s="66"/>
      <c r="S128" s="35"/>
      <c r="T128" s="35"/>
      <c r="U128" s="35"/>
      <c r="V128" s="35"/>
      <c r="W128" s="35"/>
      <c r="X128" s="35"/>
      <c r="Y128" s="35"/>
      <c r="Z128" s="35"/>
      <c r="AA128" s="35"/>
      <c r="AB128" s="35"/>
      <c r="AC128" s="35"/>
      <c r="AD128" s="35"/>
      <c r="AE128" s="35"/>
    </row>
    <row r="129" s="11" customFormat="1" ht="29.28" customHeight="1">
      <c r="A129" s="206"/>
      <c r="B129" s="207"/>
      <c r="C129" s="208" t="s">
        <v>143</v>
      </c>
      <c r="D129" s="209" t="s">
        <v>61</v>
      </c>
      <c r="E129" s="209" t="s">
        <v>57</v>
      </c>
      <c r="F129" s="209" t="s">
        <v>58</v>
      </c>
      <c r="G129" s="209" t="s">
        <v>144</v>
      </c>
      <c r="H129" s="209" t="s">
        <v>145</v>
      </c>
      <c r="I129" s="209" t="s">
        <v>146</v>
      </c>
      <c r="J129" s="210" t="s">
        <v>114</v>
      </c>
      <c r="K129" s="211" t="s">
        <v>147</v>
      </c>
      <c r="L129" s="212"/>
      <c r="M129" s="103" t="s">
        <v>1</v>
      </c>
      <c r="N129" s="104" t="s">
        <v>40</v>
      </c>
      <c r="O129" s="104" t="s">
        <v>148</v>
      </c>
      <c r="P129" s="104" t="s">
        <v>149</v>
      </c>
      <c r="Q129" s="104" t="s">
        <v>150</v>
      </c>
      <c r="R129" s="104" t="s">
        <v>151</v>
      </c>
      <c r="S129" s="104" t="s">
        <v>152</v>
      </c>
      <c r="T129" s="105" t="s">
        <v>153</v>
      </c>
      <c r="U129" s="206"/>
      <c r="V129" s="206"/>
      <c r="W129" s="206"/>
      <c r="X129" s="206"/>
      <c r="Y129" s="206"/>
      <c r="Z129" s="206"/>
      <c r="AA129" s="206"/>
      <c r="AB129" s="206"/>
      <c r="AC129" s="206"/>
      <c r="AD129" s="206"/>
      <c r="AE129" s="206"/>
    </row>
    <row r="130" s="2" customFormat="1" ht="22.8" customHeight="1">
      <c r="A130" s="35"/>
      <c r="B130" s="36"/>
      <c r="C130" s="110" t="s">
        <v>115</v>
      </c>
      <c r="D130" s="37"/>
      <c r="E130" s="37"/>
      <c r="F130" s="37"/>
      <c r="G130" s="37"/>
      <c r="H130" s="37"/>
      <c r="I130" s="37"/>
      <c r="J130" s="213">
        <f>BK130</f>
        <v>0</v>
      </c>
      <c r="K130" s="37"/>
      <c r="L130" s="41"/>
      <c r="M130" s="106"/>
      <c r="N130" s="214"/>
      <c r="O130" s="107"/>
      <c r="P130" s="215">
        <f>P131+P137</f>
        <v>0</v>
      </c>
      <c r="Q130" s="107"/>
      <c r="R130" s="215">
        <f>R131+R137</f>
        <v>0.74744999999999995</v>
      </c>
      <c r="S130" s="107"/>
      <c r="T130" s="216">
        <f>T131+T137</f>
        <v>0</v>
      </c>
      <c r="U130" s="35"/>
      <c r="V130" s="35"/>
      <c r="W130" s="35"/>
      <c r="X130" s="35"/>
      <c r="Y130" s="35"/>
      <c r="Z130" s="35"/>
      <c r="AA130" s="35"/>
      <c r="AB130" s="35"/>
      <c r="AC130" s="35"/>
      <c r="AD130" s="35"/>
      <c r="AE130" s="35"/>
      <c r="AT130" s="14" t="s">
        <v>75</v>
      </c>
      <c r="AU130" s="14" t="s">
        <v>116</v>
      </c>
      <c r="BK130" s="217">
        <f>BK131+BK137</f>
        <v>0</v>
      </c>
    </row>
    <row r="131" s="12" customFormat="1" ht="25.92" customHeight="1">
      <c r="A131" s="12"/>
      <c r="B131" s="218"/>
      <c r="C131" s="219"/>
      <c r="D131" s="220" t="s">
        <v>75</v>
      </c>
      <c r="E131" s="221" t="s">
        <v>154</v>
      </c>
      <c r="F131" s="221" t="s">
        <v>154</v>
      </c>
      <c r="G131" s="219"/>
      <c r="H131" s="219"/>
      <c r="I131" s="222"/>
      <c r="J131" s="223">
        <f>BK131</f>
        <v>0</v>
      </c>
      <c r="K131" s="219"/>
      <c r="L131" s="224"/>
      <c r="M131" s="225"/>
      <c r="N131" s="226"/>
      <c r="O131" s="226"/>
      <c r="P131" s="227">
        <f>P132+P135</f>
        <v>0</v>
      </c>
      <c r="Q131" s="226"/>
      <c r="R131" s="227">
        <f>R132+R135</f>
        <v>0</v>
      </c>
      <c r="S131" s="226"/>
      <c r="T131" s="228">
        <f>T132+T135</f>
        <v>0</v>
      </c>
      <c r="U131" s="12"/>
      <c r="V131" s="12"/>
      <c r="W131" s="12"/>
      <c r="X131" s="12"/>
      <c r="Y131" s="12"/>
      <c r="Z131" s="12"/>
      <c r="AA131" s="12"/>
      <c r="AB131" s="12"/>
      <c r="AC131" s="12"/>
      <c r="AD131" s="12"/>
      <c r="AE131" s="12"/>
      <c r="AR131" s="229" t="s">
        <v>83</v>
      </c>
      <c r="AT131" s="230" t="s">
        <v>75</v>
      </c>
      <c r="AU131" s="230" t="s">
        <v>76</v>
      </c>
      <c r="AY131" s="229" t="s">
        <v>156</v>
      </c>
      <c r="BK131" s="231">
        <f>BK132+BK135</f>
        <v>0</v>
      </c>
    </row>
    <row r="132" s="12" customFormat="1" ht="22.8" customHeight="1">
      <c r="A132" s="12"/>
      <c r="B132" s="218"/>
      <c r="C132" s="219"/>
      <c r="D132" s="220" t="s">
        <v>75</v>
      </c>
      <c r="E132" s="232" t="s">
        <v>1500</v>
      </c>
      <c r="F132" s="232" t="s">
        <v>1501</v>
      </c>
      <c r="G132" s="219"/>
      <c r="H132" s="219"/>
      <c r="I132" s="222"/>
      <c r="J132" s="233">
        <f>BK132</f>
        <v>0</v>
      </c>
      <c r="K132" s="219"/>
      <c r="L132" s="224"/>
      <c r="M132" s="225"/>
      <c r="N132" s="226"/>
      <c r="O132" s="226"/>
      <c r="P132" s="227">
        <f>SUM(P133:P134)</f>
        <v>0</v>
      </c>
      <c r="Q132" s="226"/>
      <c r="R132" s="227">
        <f>SUM(R133:R134)</f>
        <v>0</v>
      </c>
      <c r="S132" s="226"/>
      <c r="T132" s="228">
        <f>SUM(T133:T134)</f>
        <v>0</v>
      </c>
      <c r="U132" s="12"/>
      <c r="V132" s="12"/>
      <c r="W132" s="12"/>
      <c r="X132" s="12"/>
      <c r="Y132" s="12"/>
      <c r="Z132" s="12"/>
      <c r="AA132" s="12"/>
      <c r="AB132" s="12"/>
      <c r="AC132" s="12"/>
      <c r="AD132" s="12"/>
      <c r="AE132" s="12"/>
      <c r="AR132" s="229" t="s">
        <v>83</v>
      </c>
      <c r="AT132" s="230" t="s">
        <v>75</v>
      </c>
      <c r="AU132" s="230" t="s">
        <v>83</v>
      </c>
      <c r="AY132" s="229" t="s">
        <v>156</v>
      </c>
      <c r="BK132" s="231">
        <f>SUM(BK133:BK134)</f>
        <v>0</v>
      </c>
    </row>
    <row r="133" s="2" customFormat="1" ht="16.5" customHeight="1">
      <c r="A133" s="35"/>
      <c r="B133" s="36"/>
      <c r="C133" s="234" t="s">
        <v>83</v>
      </c>
      <c r="D133" s="234" t="s">
        <v>158</v>
      </c>
      <c r="E133" s="235" t="s">
        <v>1500</v>
      </c>
      <c r="F133" s="236" t="s">
        <v>1502</v>
      </c>
      <c r="G133" s="237" t="s">
        <v>1503</v>
      </c>
      <c r="H133" s="238">
        <v>72</v>
      </c>
      <c r="I133" s="239"/>
      <c r="J133" s="238">
        <f>ROUND(I133*H133,3)</f>
        <v>0</v>
      </c>
      <c r="K133" s="240"/>
      <c r="L133" s="41"/>
      <c r="M133" s="241" t="s">
        <v>1</v>
      </c>
      <c r="N133" s="242" t="s">
        <v>42</v>
      </c>
      <c r="O133" s="94"/>
      <c r="P133" s="243">
        <f>O133*H133</f>
        <v>0</v>
      </c>
      <c r="Q133" s="243">
        <v>0</v>
      </c>
      <c r="R133" s="243">
        <f>Q133*H133</f>
        <v>0</v>
      </c>
      <c r="S133" s="243">
        <v>0</v>
      </c>
      <c r="T133" s="244">
        <f>S133*H133</f>
        <v>0</v>
      </c>
      <c r="U133" s="35"/>
      <c r="V133" s="35"/>
      <c r="W133" s="35"/>
      <c r="X133" s="35"/>
      <c r="Y133" s="35"/>
      <c r="Z133" s="35"/>
      <c r="AA133" s="35"/>
      <c r="AB133" s="35"/>
      <c r="AC133" s="35"/>
      <c r="AD133" s="35"/>
      <c r="AE133" s="35"/>
      <c r="AR133" s="245" t="s">
        <v>162</v>
      </c>
      <c r="AT133" s="245" t="s">
        <v>158</v>
      </c>
      <c r="AU133" s="245" t="s">
        <v>89</v>
      </c>
      <c r="AY133" s="14" t="s">
        <v>156</v>
      </c>
      <c r="BE133" s="246">
        <f>IF(N133="základná",J133,0)</f>
        <v>0</v>
      </c>
      <c r="BF133" s="246">
        <f>IF(N133="znížená",J133,0)</f>
        <v>0</v>
      </c>
      <c r="BG133" s="246">
        <f>IF(N133="zákl. prenesená",J133,0)</f>
        <v>0</v>
      </c>
      <c r="BH133" s="246">
        <f>IF(N133="zníž. prenesená",J133,0)</f>
        <v>0</v>
      </c>
      <c r="BI133" s="246">
        <f>IF(N133="nulová",J133,0)</f>
        <v>0</v>
      </c>
      <c r="BJ133" s="14" t="s">
        <v>89</v>
      </c>
      <c r="BK133" s="247">
        <f>ROUND(I133*H133,3)</f>
        <v>0</v>
      </c>
      <c r="BL133" s="14" t="s">
        <v>162</v>
      </c>
      <c r="BM133" s="245" t="s">
        <v>1504</v>
      </c>
    </row>
    <row r="134" s="2" customFormat="1" ht="37.8" customHeight="1">
      <c r="A134" s="35"/>
      <c r="B134" s="36"/>
      <c r="C134" s="248" t="s">
        <v>89</v>
      </c>
      <c r="D134" s="248" t="s">
        <v>192</v>
      </c>
      <c r="E134" s="249" t="s">
        <v>1505</v>
      </c>
      <c r="F134" s="250" t="s">
        <v>1506</v>
      </c>
      <c r="G134" s="251" t="s">
        <v>1507</v>
      </c>
      <c r="H134" s="252">
        <v>1</v>
      </c>
      <c r="I134" s="253"/>
      <c r="J134" s="252">
        <f>ROUND(I134*H134,3)</f>
        <v>0</v>
      </c>
      <c r="K134" s="254"/>
      <c r="L134" s="255"/>
      <c r="M134" s="256" t="s">
        <v>1</v>
      </c>
      <c r="N134" s="257" t="s">
        <v>42</v>
      </c>
      <c r="O134" s="94"/>
      <c r="P134" s="243">
        <f>O134*H134</f>
        <v>0</v>
      </c>
      <c r="Q134" s="243">
        <v>0</v>
      </c>
      <c r="R134" s="243">
        <f>Q134*H134</f>
        <v>0</v>
      </c>
      <c r="S134" s="243">
        <v>0</v>
      </c>
      <c r="T134" s="244">
        <f>S134*H134</f>
        <v>0</v>
      </c>
      <c r="U134" s="35"/>
      <c r="V134" s="35"/>
      <c r="W134" s="35"/>
      <c r="X134" s="35"/>
      <c r="Y134" s="35"/>
      <c r="Z134" s="35"/>
      <c r="AA134" s="35"/>
      <c r="AB134" s="35"/>
      <c r="AC134" s="35"/>
      <c r="AD134" s="35"/>
      <c r="AE134" s="35"/>
      <c r="AR134" s="245" t="s">
        <v>187</v>
      </c>
      <c r="AT134" s="245" t="s">
        <v>192</v>
      </c>
      <c r="AU134" s="245" t="s">
        <v>89</v>
      </c>
      <c r="AY134" s="14" t="s">
        <v>156</v>
      </c>
      <c r="BE134" s="246">
        <f>IF(N134="základná",J134,0)</f>
        <v>0</v>
      </c>
      <c r="BF134" s="246">
        <f>IF(N134="znížená",J134,0)</f>
        <v>0</v>
      </c>
      <c r="BG134" s="246">
        <f>IF(N134="zákl. prenesená",J134,0)</f>
        <v>0</v>
      </c>
      <c r="BH134" s="246">
        <f>IF(N134="zníž. prenesená",J134,0)</f>
        <v>0</v>
      </c>
      <c r="BI134" s="246">
        <f>IF(N134="nulová",J134,0)</f>
        <v>0</v>
      </c>
      <c r="BJ134" s="14" t="s">
        <v>89</v>
      </c>
      <c r="BK134" s="247">
        <f>ROUND(I134*H134,3)</f>
        <v>0</v>
      </c>
      <c r="BL134" s="14" t="s">
        <v>162</v>
      </c>
      <c r="BM134" s="245" t="s">
        <v>1508</v>
      </c>
    </row>
    <row r="135" s="12" customFormat="1" ht="22.8" customHeight="1">
      <c r="A135" s="12"/>
      <c r="B135" s="218"/>
      <c r="C135" s="219"/>
      <c r="D135" s="220" t="s">
        <v>75</v>
      </c>
      <c r="E135" s="232" t="s">
        <v>191</v>
      </c>
      <c r="F135" s="232" t="s">
        <v>528</v>
      </c>
      <c r="G135" s="219"/>
      <c r="H135" s="219"/>
      <c r="I135" s="222"/>
      <c r="J135" s="233">
        <f>BK135</f>
        <v>0</v>
      </c>
      <c r="K135" s="219"/>
      <c r="L135" s="224"/>
      <c r="M135" s="225"/>
      <c r="N135" s="226"/>
      <c r="O135" s="226"/>
      <c r="P135" s="227">
        <f>P136</f>
        <v>0</v>
      </c>
      <c r="Q135" s="226"/>
      <c r="R135" s="227">
        <f>R136</f>
        <v>0</v>
      </c>
      <c r="S135" s="226"/>
      <c r="T135" s="228">
        <f>T136</f>
        <v>0</v>
      </c>
      <c r="U135" s="12"/>
      <c r="V135" s="12"/>
      <c r="W135" s="12"/>
      <c r="X135" s="12"/>
      <c r="Y135" s="12"/>
      <c r="Z135" s="12"/>
      <c r="AA135" s="12"/>
      <c r="AB135" s="12"/>
      <c r="AC135" s="12"/>
      <c r="AD135" s="12"/>
      <c r="AE135" s="12"/>
      <c r="AR135" s="229" t="s">
        <v>83</v>
      </c>
      <c r="AT135" s="230" t="s">
        <v>75</v>
      </c>
      <c r="AU135" s="230" t="s">
        <v>83</v>
      </c>
      <c r="AY135" s="229" t="s">
        <v>156</v>
      </c>
      <c r="BK135" s="231">
        <f>BK136</f>
        <v>0</v>
      </c>
    </row>
    <row r="136" s="2" customFormat="1" ht="16.5" customHeight="1">
      <c r="A136" s="35"/>
      <c r="B136" s="36"/>
      <c r="C136" s="234" t="s">
        <v>168</v>
      </c>
      <c r="D136" s="234" t="s">
        <v>158</v>
      </c>
      <c r="E136" s="235" t="s">
        <v>1283</v>
      </c>
      <c r="F136" s="236" t="s">
        <v>1284</v>
      </c>
      <c r="G136" s="237" t="s">
        <v>256</v>
      </c>
      <c r="H136" s="238">
        <v>1</v>
      </c>
      <c r="I136" s="239"/>
      <c r="J136" s="238">
        <f>ROUND(I136*H136,3)</f>
        <v>0</v>
      </c>
      <c r="K136" s="240"/>
      <c r="L136" s="41"/>
      <c r="M136" s="241" t="s">
        <v>1</v>
      </c>
      <c r="N136" s="242" t="s">
        <v>42</v>
      </c>
      <c r="O136" s="94"/>
      <c r="P136" s="243">
        <f>O136*H136</f>
        <v>0</v>
      </c>
      <c r="Q136" s="243">
        <v>0</v>
      </c>
      <c r="R136" s="243">
        <f>Q136*H136</f>
        <v>0</v>
      </c>
      <c r="S136" s="243">
        <v>0</v>
      </c>
      <c r="T136" s="244">
        <f>S136*H136</f>
        <v>0</v>
      </c>
      <c r="U136" s="35"/>
      <c r="V136" s="35"/>
      <c r="W136" s="35"/>
      <c r="X136" s="35"/>
      <c r="Y136" s="35"/>
      <c r="Z136" s="35"/>
      <c r="AA136" s="35"/>
      <c r="AB136" s="35"/>
      <c r="AC136" s="35"/>
      <c r="AD136" s="35"/>
      <c r="AE136" s="35"/>
      <c r="AR136" s="245" t="s">
        <v>162</v>
      </c>
      <c r="AT136" s="245" t="s">
        <v>158</v>
      </c>
      <c r="AU136" s="245" t="s">
        <v>89</v>
      </c>
      <c r="AY136" s="14" t="s">
        <v>156</v>
      </c>
      <c r="BE136" s="246">
        <f>IF(N136="základná",J136,0)</f>
        <v>0</v>
      </c>
      <c r="BF136" s="246">
        <f>IF(N136="znížená",J136,0)</f>
        <v>0</v>
      </c>
      <c r="BG136" s="246">
        <f>IF(N136="zákl. prenesená",J136,0)</f>
        <v>0</v>
      </c>
      <c r="BH136" s="246">
        <f>IF(N136="zníž. prenesená",J136,0)</f>
        <v>0</v>
      </c>
      <c r="BI136" s="246">
        <f>IF(N136="nulová",J136,0)</f>
        <v>0</v>
      </c>
      <c r="BJ136" s="14" t="s">
        <v>89</v>
      </c>
      <c r="BK136" s="247">
        <f>ROUND(I136*H136,3)</f>
        <v>0</v>
      </c>
      <c r="BL136" s="14" t="s">
        <v>162</v>
      </c>
      <c r="BM136" s="245" t="s">
        <v>1509</v>
      </c>
    </row>
    <row r="137" s="12" customFormat="1" ht="25.92" customHeight="1">
      <c r="A137" s="12"/>
      <c r="B137" s="218"/>
      <c r="C137" s="219"/>
      <c r="D137" s="220" t="s">
        <v>75</v>
      </c>
      <c r="E137" s="221" t="s">
        <v>651</v>
      </c>
      <c r="F137" s="221" t="s">
        <v>651</v>
      </c>
      <c r="G137" s="219"/>
      <c r="H137" s="219"/>
      <c r="I137" s="222"/>
      <c r="J137" s="223">
        <f>BK137</f>
        <v>0</v>
      </c>
      <c r="K137" s="219"/>
      <c r="L137" s="224"/>
      <c r="M137" s="225"/>
      <c r="N137" s="226"/>
      <c r="O137" s="226"/>
      <c r="P137" s="227">
        <f>P138+P144+P150+P154+P165+P178</f>
        <v>0</v>
      </c>
      <c r="Q137" s="226"/>
      <c r="R137" s="227">
        <f>R138+R144+R150+R154+R165+R178</f>
        <v>0.74744999999999995</v>
      </c>
      <c r="S137" s="226"/>
      <c r="T137" s="228">
        <f>T138+T144+T150+T154+T165+T178</f>
        <v>0</v>
      </c>
      <c r="U137" s="12"/>
      <c r="V137" s="12"/>
      <c r="W137" s="12"/>
      <c r="X137" s="12"/>
      <c r="Y137" s="12"/>
      <c r="Z137" s="12"/>
      <c r="AA137" s="12"/>
      <c r="AB137" s="12"/>
      <c r="AC137" s="12"/>
      <c r="AD137" s="12"/>
      <c r="AE137" s="12"/>
      <c r="AR137" s="229" t="s">
        <v>89</v>
      </c>
      <c r="AT137" s="230" t="s">
        <v>75</v>
      </c>
      <c r="AU137" s="230" t="s">
        <v>76</v>
      </c>
      <c r="AY137" s="229" t="s">
        <v>156</v>
      </c>
      <c r="BK137" s="231">
        <f>BK138+BK144+BK150+BK154+BK165+BK178</f>
        <v>0</v>
      </c>
    </row>
    <row r="138" s="12" customFormat="1" ht="22.8" customHeight="1">
      <c r="A138" s="12"/>
      <c r="B138" s="218"/>
      <c r="C138" s="219"/>
      <c r="D138" s="220" t="s">
        <v>75</v>
      </c>
      <c r="E138" s="232" t="s">
        <v>770</v>
      </c>
      <c r="F138" s="232" t="s">
        <v>771</v>
      </c>
      <c r="G138" s="219"/>
      <c r="H138" s="219"/>
      <c r="I138" s="222"/>
      <c r="J138" s="233">
        <f>BK138</f>
        <v>0</v>
      </c>
      <c r="K138" s="219"/>
      <c r="L138" s="224"/>
      <c r="M138" s="225"/>
      <c r="N138" s="226"/>
      <c r="O138" s="226"/>
      <c r="P138" s="227">
        <f>SUM(P139:P143)</f>
        <v>0</v>
      </c>
      <c r="Q138" s="226"/>
      <c r="R138" s="227">
        <f>SUM(R139:R143)</f>
        <v>0.0152</v>
      </c>
      <c r="S138" s="226"/>
      <c r="T138" s="228">
        <f>SUM(T139:T143)</f>
        <v>0</v>
      </c>
      <c r="U138" s="12"/>
      <c r="V138" s="12"/>
      <c r="W138" s="12"/>
      <c r="X138" s="12"/>
      <c r="Y138" s="12"/>
      <c r="Z138" s="12"/>
      <c r="AA138" s="12"/>
      <c r="AB138" s="12"/>
      <c r="AC138" s="12"/>
      <c r="AD138" s="12"/>
      <c r="AE138" s="12"/>
      <c r="AR138" s="229" t="s">
        <v>89</v>
      </c>
      <c r="AT138" s="230" t="s">
        <v>75</v>
      </c>
      <c r="AU138" s="230" t="s">
        <v>83</v>
      </c>
      <c r="AY138" s="229" t="s">
        <v>156</v>
      </c>
      <c r="BK138" s="231">
        <f>SUM(BK139:BK143)</f>
        <v>0</v>
      </c>
    </row>
    <row r="139" s="2" customFormat="1" ht="33" customHeight="1">
      <c r="A139" s="35"/>
      <c r="B139" s="36"/>
      <c r="C139" s="234" t="s">
        <v>162</v>
      </c>
      <c r="D139" s="234" t="s">
        <v>158</v>
      </c>
      <c r="E139" s="235" t="s">
        <v>1510</v>
      </c>
      <c r="F139" s="236" t="s">
        <v>1511</v>
      </c>
      <c r="G139" s="237" t="s">
        <v>532</v>
      </c>
      <c r="H139" s="238">
        <v>150</v>
      </c>
      <c r="I139" s="239"/>
      <c r="J139" s="238">
        <f>ROUND(I139*H139,3)</f>
        <v>0</v>
      </c>
      <c r="K139" s="240"/>
      <c r="L139" s="41"/>
      <c r="M139" s="241" t="s">
        <v>1</v>
      </c>
      <c r="N139" s="242" t="s">
        <v>42</v>
      </c>
      <c r="O139" s="94"/>
      <c r="P139" s="243">
        <f>O139*H139</f>
        <v>0</v>
      </c>
      <c r="Q139" s="243">
        <v>0</v>
      </c>
      <c r="R139" s="243">
        <f>Q139*H139</f>
        <v>0</v>
      </c>
      <c r="S139" s="243">
        <v>0</v>
      </c>
      <c r="T139" s="244">
        <f>S139*H139</f>
        <v>0</v>
      </c>
      <c r="U139" s="35"/>
      <c r="V139" s="35"/>
      <c r="W139" s="35"/>
      <c r="X139" s="35"/>
      <c r="Y139" s="35"/>
      <c r="Z139" s="35"/>
      <c r="AA139" s="35"/>
      <c r="AB139" s="35"/>
      <c r="AC139" s="35"/>
      <c r="AD139" s="35"/>
      <c r="AE139" s="35"/>
      <c r="AR139" s="245" t="s">
        <v>222</v>
      </c>
      <c r="AT139" s="245" t="s">
        <v>158</v>
      </c>
      <c r="AU139" s="245" t="s">
        <v>89</v>
      </c>
      <c r="AY139" s="14" t="s">
        <v>156</v>
      </c>
      <c r="BE139" s="246">
        <f>IF(N139="základná",J139,0)</f>
        <v>0</v>
      </c>
      <c r="BF139" s="246">
        <f>IF(N139="znížená",J139,0)</f>
        <v>0</v>
      </c>
      <c r="BG139" s="246">
        <f>IF(N139="zákl. prenesená",J139,0)</f>
        <v>0</v>
      </c>
      <c r="BH139" s="246">
        <f>IF(N139="zníž. prenesená",J139,0)</f>
        <v>0</v>
      </c>
      <c r="BI139" s="246">
        <f>IF(N139="nulová",J139,0)</f>
        <v>0</v>
      </c>
      <c r="BJ139" s="14" t="s">
        <v>89</v>
      </c>
      <c r="BK139" s="247">
        <f>ROUND(I139*H139,3)</f>
        <v>0</v>
      </c>
      <c r="BL139" s="14" t="s">
        <v>222</v>
      </c>
      <c r="BM139" s="245" t="s">
        <v>1512</v>
      </c>
    </row>
    <row r="140" s="2" customFormat="1" ht="21.75" customHeight="1">
      <c r="A140" s="35"/>
      <c r="B140" s="36"/>
      <c r="C140" s="248" t="s">
        <v>175</v>
      </c>
      <c r="D140" s="248" t="s">
        <v>192</v>
      </c>
      <c r="E140" s="249" t="s">
        <v>1355</v>
      </c>
      <c r="F140" s="250" t="s">
        <v>1356</v>
      </c>
      <c r="G140" s="251" t="s">
        <v>532</v>
      </c>
      <c r="H140" s="252">
        <v>30</v>
      </c>
      <c r="I140" s="253"/>
      <c r="J140" s="252">
        <f>ROUND(I140*H140,3)</f>
        <v>0</v>
      </c>
      <c r="K140" s="254"/>
      <c r="L140" s="255"/>
      <c r="M140" s="256" t="s">
        <v>1</v>
      </c>
      <c r="N140" s="257" t="s">
        <v>42</v>
      </c>
      <c r="O140" s="94"/>
      <c r="P140" s="243">
        <f>O140*H140</f>
        <v>0</v>
      </c>
      <c r="Q140" s="243">
        <v>0.00013999999999999999</v>
      </c>
      <c r="R140" s="243">
        <f>Q140*H140</f>
        <v>0.0041999999999999997</v>
      </c>
      <c r="S140" s="243">
        <v>0</v>
      </c>
      <c r="T140" s="244">
        <f>S140*H140</f>
        <v>0</v>
      </c>
      <c r="U140" s="35"/>
      <c r="V140" s="35"/>
      <c r="W140" s="35"/>
      <c r="X140" s="35"/>
      <c r="Y140" s="35"/>
      <c r="Z140" s="35"/>
      <c r="AA140" s="35"/>
      <c r="AB140" s="35"/>
      <c r="AC140" s="35"/>
      <c r="AD140" s="35"/>
      <c r="AE140" s="35"/>
      <c r="AR140" s="245" t="s">
        <v>288</v>
      </c>
      <c r="AT140" s="245" t="s">
        <v>192</v>
      </c>
      <c r="AU140" s="245" t="s">
        <v>89</v>
      </c>
      <c r="AY140" s="14" t="s">
        <v>156</v>
      </c>
      <c r="BE140" s="246">
        <f>IF(N140="základná",J140,0)</f>
        <v>0</v>
      </c>
      <c r="BF140" s="246">
        <f>IF(N140="znížená",J140,0)</f>
        <v>0</v>
      </c>
      <c r="BG140" s="246">
        <f>IF(N140="zákl. prenesená",J140,0)</f>
        <v>0</v>
      </c>
      <c r="BH140" s="246">
        <f>IF(N140="zníž. prenesená",J140,0)</f>
        <v>0</v>
      </c>
      <c r="BI140" s="246">
        <f>IF(N140="nulová",J140,0)</f>
        <v>0</v>
      </c>
      <c r="BJ140" s="14" t="s">
        <v>89</v>
      </c>
      <c r="BK140" s="247">
        <f>ROUND(I140*H140,3)</f>
        <v>0</v>
      </c>
      <c r="BL140" s="14" t="s">
        <v>222</v>
      </c>
      <c r="BM140" s="245" t="s">
        <v>1513</v>
      </c>
    </row>
    <row r="141" s="2" customFormat="1" ht="21.75" customHeight="1">
      <c r="A141" s="35"/>
      <c r="B141" s="36"/>
      <c r="C141" s="248" t="s">
        <v>179</v>
      </c>
      <c r="D141" s="248" t="s">
        <v>192</v>
      </c>
      <c r="E141" s="249" t="s">
        <v>1514</v>
      </c>
      <c r="F141" s="250" t="s">
        <v>1515</v>
      </c>
      <c r="G141" s="251" t="s">
        <v>532</v>
      </c>
      <c r="H141" s="252">
        <v>50</v>
      </c>
      <c r="I141" s="253"/>
      <c r="J141" s="252">
        <f>ROUND(I141*H141,3)</f>
        <v>0</v>
      </c>
      <c r="K141" s="254"/>
      <c r="L141" s="255"/>
      <c r="M141" s="256" t="s">
        <v>1</v>
      </c>
      <c r="N141" s="257" t="s">
        <v>42</v>
      </c>
      <c r="O141" s="94"/>
      <c r="P141" s="243">
        <f>O141*H141</f>
        <v>0</v>
      </c>
      <c r="Q141" s="243">
        <v>2.0000000000000002E-05</v>
      </c>
      <c r="R141" s="243">
        <f>Q141*H141</f>
        <v>0.001</v>
      </c>
      <c r="S141" s="243">
        <v>0</v>
      </c>
      <c r="T141" s="244">
        <f>S141*H141</f>
        <v>0</v>
      </c>
      <c r="U141" s="35"/>
      <c r="V141" s="35"/>
      <c r="W141" s="35"/>
      <c r="X141" s="35"/>
      <c r="Y141" s="35"/>
      <c r="Z141" s="35"/>
      <c r="AA141" s="35"/>
      <c r="AB141" s="35"/>
      <c r="AC141" s="35"/>
      <c r="AD141" s="35"/>
      <c r="AE141" s="35"/>
      <c r="AR141" s="245" t="s">
        <v>288</v>
      </c>
      <c r="AT141" s="245" t="s">
        <v>192</v>
      </c>
      <c r="AU141" s="245" t="s">
        <v>89</v>
      </c>
      <c r="AY141" s="14" t="s">
        <v>156</v>
      </c>
      <c r="BE141" s="246">
        <f>IF(N141="základná",J141,0)</f>
        <v>0</v>
      </c>
      <c r="BF141" s="246">
        <f>IF(N141="znížená",J141,0)</f>
        <v>0</v>
      </c>
      <c r="BG141" s="246">
        <f>IF(N141="zákl. prenesená",J141,0)</f>
        <v>0</v>
      </c>
      <c r="BH141" s="246">
        <f>IF(N141="zníž. prenesená",J141,0)</f>
        <v>0</v>
      </c>
      <c r="BI141" s="246">
        <f>IF(N141="nulová",J141,0)</f>
        <v>0</v>
      </c>
      <c r="BJ141" s="14" t="s">
        <v>89</v>
      </c>
      <c r="BK141" s="247">
        <f>ROUND(I141*H141,3)</f>
        <v>0</v>
      </c>
      <c r="BL141" s="14" t="s">
        <v>222</v>
      </c>
      <c r="BM141" s="245" t="s">
        <v>1516</v>
      </c>
    </row>
    <row r="142" s="2" customFormat="1" ht="21.75" customHeight="1">
      <c r="A142" s="35"/>
      <c r="B142" s="36"/>
      <c r="C142" s="248" t="s">
        <v>183</v>
      </c>
      <c r="D142" s="248" t="s">
        <v>192</v>
      </c>
      <c r="E142" s="249" t="s">
        <v>1517</v>
      </c>
      <c r="F142" s="250" t="s">
        <v>1518</v>
      </c>
      <c r="G142" s="251" t="s">
        <v>532</v>
      </c>
      <c r="H142" s="252">
        <v>40</v>
      </c>
      <c r="I142" s="253"/>
      <c r="J142" s="252">
        <f>ROUND(I142*H142,3)</f>
        <v>0</v>
      </c>
      <c r="K142" s="254"/>
      <c r="L142" s="255"/>
      <c r="M142" s="256" t="s">
        <v>1</v>
      </c>
      <c r="N142" s="257" t="s">
        <v>42</v>
      </c>
      <c r="O142" s="94"/>
      <c r="P142" s="243">
        <f>O142*H142</f>
        <v>0</v>
      </c>
      <c r="Q142" s="243">
        <v>0.00010000000000000001</v>
      </c>
      <c r="R142" s="243">
        <f>Q142*H142</f>
        <v>0.0040000000000000001</v>
      </c>
      <c r="S142" s="243">
        <v>0</v>
      </c>
      <c r="T142" s="244">
        <f>S142*H142</f>
        <v>0</v>
      </c>
      <c r="U142" s="35"/>
      <c r="V142" s="35"/>
      <c r="W142" s="35"/>
      <c r="X142" s="35"/>
      <c r="Y142" s="35"/>
      <c r="Z142" s="35"/>
      <c r="AA142" s="35"/>
      <c r="AB142" s="35"/>
      <c r="AC142" s="35"/>
      <c r="AD142" s="35"/>
      <c r="AE142" s="35"/>
      <c r="AR142" s="245" t="s">
        <v>288</v>
      </c>
      <c r="AT142" s="245" t="s">
        <v>192</v>
      </c>
      <c r="AU142" s="245" t="s">
        <v>89</v>
      </c>
      <c r="AY142" s="14" t="s">
        <v>156</v>
      </c>
      <c r="BE142" s="246">
        <f>IF(N142="základná",J142,0)</f>
        <v>0</v>
      </c>
      <c r="BF142" s="246">
        <f>IF(N142="znížená",J142,0)</f>
        <v>0</v>
      </c>
      <c r="BG142" s="246">
        <f>IF(N142="zákl. prenesená",J142,0)</f>
        <v>0</v>
      </c>
      <c r="BH142" s="246">
        <f>IF(N142="zníž. prenesená",J142,0)</f>
        <v>0</v>
      </c>
      <c r="BI142" s="246">
        <f>IF(N142="nulová",J142,0)</f>
        <v>0</v>
      </c>
      <c r="BJ142" s="14" t="s">
        <v>89</v>
      </c>
      <c r="BK142" s="247">
        <f>ROUND(I142*H142,3)</f>
        <v>0</v>
      </c>
      <c r="BL142" s="14" t="s">
        <v>222</v>
      </c>
      <c r="BM142" s="245" t="s">
        <v>1519</v>
      </c>
    </row>
    <row r="143" s="2" customFormat="1" ht="21.75" customHeight="1">
      <c r="A143" s="35"/>
      <c r="B143" s="36"/>
      <c r="C143" s="248" t="s">
        <v>187</v>
      </c>
      <c r="D143" s="248" t="s">
        <v>192</v>
      </c>
      <c r="E143" s="249" t="s">
        <v>1520</v>
      </c>
      <c r="F143" s="250" t="s">
        <v>1521</v>
      </c>
      <c r="G143" s="251" t="s">
        <v>532</v>
      </c>
      <c r="H143" s="252">
        <v>30</v>
      </c>
      <c r="I143" s="253"/>
      <c r="J143" s="252">
        <f>ROUND(I143*H143,3)</f>
        <v>0</v>
      </c>
      <c r="K143" s="254"/>
      <c r="L143" s="255"/>
      <c r="M143" s="256" t="s">
        <v>1</v>
      </c>
      <c r="N143" s="257" t="s">
        <v>42</v>
      </c>
      <c r="O143" s="94"/>
      <c r="P143" s="243">
        <f>O143*H143</f>
        <v>0</v>
      </c>
      <c r="Q143" s="243">
        <v>0.00020000000000000001</v>
      </c>
      <c r="R143" s="243">
        <f>Q143*H143</f>
        <v>0.0060000000000000001</v>
      </c>
      <c r="S143" s="243">
        <v>0</v>
      </c>
      <c r="T143" s="244">
        <f>S143*H143</f>
        <v>0</v>
      </c>
      <c r="U143" s="35"/>
      <c r="V143" s="35"/>
      <c r="W143" s="35"/>
      <c r="X143" s="35"/>
      <c r="Y143" s="35"/>
      <c r="Z143" s="35"/>
      <c r="AA143" s="35"/>
      <c r="AB143" s="35"/>
      <c r="AC143" s="35"/>
      <c r="AD143" s="35"/>
      <c r="AE143" s="35"/>
      <c r="AR143" s="245" t="s">
        <v>288</v>
      </c>
      <c r="AT143" s="245" t="s">
        <v>192</v>
      </c>
      <c r="AU143" s="245" t="s">
        <v>89</v>
      </c>
      <c r="AY143" s="14" t="s">
        <v>156</v>
      </c>
      <c r="BE143" s="246">
        <f>IF(N143="základná",J143,0)</f>
        <v>0</v>
      </c>
      <c r="BF143" s="246">
        <f>IF(N143="znížená",J143,0)</f>
        <v>0</v>
      </c>
      <c r="BG143" s="246">
        <f>IF(N143="zákl. prenesená",J143,0)</f>
        <v>0</v>
      </c>
      <c r="BH143" s="246">
        <f>IF(N143="zníž. prenesená",J143,0)</f>
        <v>0</v>
      </c>
      <c r="BI143" s="246">
        <f>IF(N143="nulová",J143,0)</f>
        <v>0</v>
      </c>
      <c r="BJ143" s="14" t="s">
        <v>89</v>
      </c>
      <c r="BK143" s="247">
        <f>ROUND(I143*H143,3)</f>
        <v>0</v>
      </c>
      <c r="BL143" s="14" t="s">
        <v>222</v>
      </c>
      <c r="BM143" s="245" t="s">
        <v>1522</v>
      </c>
    </row>
    <row r="144" s="12" customFormat="1" ht="22.8" customHeight="1">
      <c r="A144" s="12"/>
      <c r="B144" s="218"/>
      <c r="C144" s="219"/>
      <c r="D144" s="220" t="s">
        <v>75</v>
      </c>
      <c r="E144" s="232" t="s">
        <v>1523</v>
      </c>
      <c r="F144" s="232" t="s">
        <v>1524</v>
      </c>
      <c r="G144" s="219"/>
      <c r="H144" s="219"/>
      <c r="I144" s="222"/>
      <c r="J144" s="233">
        <f>BK144</f>
        <v>0</v>
      </c>
      <c r="K144" s="219"/>
      <c r="L144" s="224"/>
      <c r="M144" s="225"/>
      <c r="N144" s="226"/>
      <c r="O144" s="226"/>
      <c r="P144" s="227">
        <f>SUM(P145:P149)</f>
        <v>0</v>
      </c>
      <c r="Q144" s="226"/>
      <c r="R144" s="227">
        <f>SUM(R145:R149)</f>
        <v>0.044380000000000003</v>
      </c>
      <c r="S144" s="226"/>
      <c r="T144" s="228">
        <f>SUM(T145:T149)</f>
        <v>0</v>
      </c>
      <c r="U144" s="12"/>
      <c r="V144" s="12"/>
      <c r="W144" s="12"/>
      <c r="X144" s="12"/>
      <c r="Y144" s="12"/>
      <c r="Z144" s="12"/>
      <c r="AA144" s="12"/>
      <c r="AB144" s="12"/>
      <c r="AC144" s="12"/>
      <c r="AD144" s="12"/>
      <c r="AE144" s="12"/>
      <c r="AR144" s="229" t="s">
        <v>89</v>
      </c>
      <c r="AT144" s="230" t="s">
        <v>75</v>
      </c>
      <c r="AU144" s="230" t="s">
        <v>83</v>
      </c>
      <c r="AY144" s="229" t="s">
        <v>156</v>
      </c>
      <c r="BK144" s="231">
        <f>SUM(BK145:BK149)</f>
        <v>0</v>
      </c>
    </row>
    <row r="145" s="2" customFormat="1" ht="33" customHeight="1">
      <c r="A145" s="35"/>
      <c r="B145" s="36"/>
      <c r="C145" s="248" t="s">
        <v>191</v>
      </c>
      <c r="D145" s="248" t="s">
        <v>192</v>
      </c>
      <c r="E145" s="249" t="s">
        <v>1525</v>
      </c>
      <c r="F145" s="250" t="s">
        <v>1526</v>
      </c>
      <c r="G145" s="251" t="s">
        <v>270</v>
      </c>
      <c r="H145" s="252">
        <v>1</v>
      </c>
      <c r="I145" s="253"/>
      <c r="J145" s="252">
        <f>ROUND(I145*H145,3)</f>
        <v>0</v>
      </c>
      <c r="K145" s="254"/>
      <c r="L145" s="255"/>
      <c r="M145" s="256" t="s">
        <v>1</v>
      </c>
      <c r="N145" s="257" t="s">
        <v>42</v>
      </c>
      <c r="O145" s="94"/>
      <c r="P145" s="243">
        <f>O145*H145</f>
        <v>0</v>
      </c>
      <c r="Q145" s="243">
        <v>0</v>
      </c>
      <c r="R145" s="243">
        <f>Q145*H145</f>
        <v>0</v>
      </c>
      <c r="S145" s="243">
        <v>0</v>
      </c>
      <c r="T145" s="244">
        <f>S145*H145</f>
        <v>0</v>
      </c>
      <c r="U145" s="35"/>
      <c r="V145" s="35"/>
      <c r="W145" s="35"/>
      <c r="X145" s="35"/>
      <c r="Y145" s="35"/>
      <c r="Z145" s="35"/>
      <c r="AA145" s="35"/>
      <c r="AB145" s="35"/>
      <c r="AC145" s="35"/>
      <c r="AD145" s="35"/>
      <c r="AE145" s="35"/>
      <c r="AR145" s="245" t="s">
        <v>288</v>
      </c>
      <c r="AT145" s="245" t="s">
        <v>192</v>
      </c>
      <c r="AU145" s="245" t="s">
        <v>89</v>
      </c>
      <c r="AY145" s="14" t="s">
        <v>156</v>
      </c>
      <c r="BE145" s="246">
        <f>IF(N145="základná",J145,0)</f>
        <v>0</v>
      </c>
      <c r="BF145" s="246">
        <f>IF(N145="znížená",J145,0)</f>
        <v>0</v>
      </c>
      <c r="BG145" s="246">
        <f>IF(N145="zákl. prenesená",J145,0)</f>
        <v>0</v>
      </c>
      <c r="BH145" s="246">
        <f>IF(N145="zníž. prenesená",J145,0)</f>
        <v>0</v>
      </c>
      <c r="BI145" s="246">
        <f>IF(N145="nulová",J145,0)</f>
        <v>0</v>
      </c>
      <c r="BJ145" s="14" t="s">
        <v>89</v>
      </c>
      <c r="BK145" s="247">
        <f>ROUND(I145*H145,3)</f>
        <v>0</v>
      </c>
      <c r="BL145" s="14" t="s">
        <v>222</v>
      </c>
      <c r="BM145" s="245" t="s">
        <v>1527</v>
      </c>
    </row>
    <row r="146" s="2" customFormat="1" ht="37.8" customHeight="1">
      <c r="A146" s="35"/>
      <c r="B146" s="36"/>
      <c r="C146" s="248" t="s">
        <v>198</v>
      </c>
      <c r="D146" s="248" t="s">
        <v>192</v>
      </c>
      <c r="E146" s="249" t="s">
        <v>1528</v>
      </c>
      <c r="F146" s="250" t="s">
        <v>1529</v>
      </c>
      <c r="G146" s="251" t="s">
        <v>270</v>
      </c>
      <c r="H146" s="252">
        <v>1</v>
      </c>
      <c r="I146" s="253"/>
      <c r="J146" s="252">
        <f>ROUND(I146*H146,3)</f>
        <v>0</v>
      </c>
      <c r="K146" s="254"/>
      <c r="L146" s="255"/>
      <c r="M146" s="256" t="s">
        <v>1</v>
      </c>
      <c r="N146" s="257" t="s">
        <v>42</v>
      </c>
      <c r="O146" s="94"/>
      <c r="P146" s="243">
        <f>O146*H146</f>
        <v>0</v>
      </c>
      <c r="Q146" s="243">
        <v>0</v>
      </c>
      <c r="R146" s="243">
        <f>Q146*H146</f>
        <v>0</v>
      </c>
      <c r="S146" s="243">
        <v>0</v>
      </c>
      <c r="T146" s="244">
        <f>S146*H146</f>
        <v>0</v>
      </c>
      <c r="U146" s="35"/>
      <c r="V146" s="35"/>
      <c r="W146" s="35"/>
      <c r="X146" s="35"/>
      <c r="Y146" s="35"/>
      <c r="Z146" s="35"/>
      <c r="AA146" s="35"/>
      <c r="AB146" s="35"/>
      <c r="AC146" s="35"/>
      <c r="AD146" s="35"/>
      <c r="AE146" s="35"/>
      <c r="AR146" s="245" t="s">
        <v>288</v>
      </c>
      <c r="AT146" s="245" t="s">
        <v>192</v>
      </c>
      <c r="AU146" s="245" t="s">
        <v>89</v>
      </c>
      <c r="AY146" s="14" t="s">
        <v>156</v>
      </c>
      <c r="BE146" s="246">
        <f>IF(N146="základná",J146,0)</f>
        <v>0</v>
      </c>
      <c r="BF146" s="246">
        <f>IF(N146="znížená",J146,0)</f>
        <v>0</v>
      </c>
      <c r="BG146" s="246">
        <f>IF(N146="zákl. prenesená",J146,0)</f>
        <v>0</v>
      </c>
      <c r="BH146" s="246">
        <f>IF(N146="zníž. prenesená",J146,0)</f>
        <v>0</v>
      </c>
      <c r="BI146" s="246">
        <f>IF(N146="nulová",J146,0)</f>
        <v>0</v>
      </c>
      <c r="BJ146" s="14" t="s">
        <v>89</v>
      </c>
      <c r="BK146" s="247">
        <f>ROUND(I146*H146,3)</f>
        <v>0</v>
      </c>
      <c r="BL146" s="14" t="s">
        <v>222</v>
      </c>
      <c r="BM146" s="245" t="s">
        <v>1530</v>
      </c>
    </row>
    <row r="147" s="2" customFormat="1" ht="24.15" customHeight="1">
      <c r="A147" s="35"/>
      <c r="B147" s="36"/>
      <c r="C147" s="248" t="s">
        <v>202</v>
      </c>
      <c r="D147" s="248" t="s">
        <v>192</v>
      </c>
      <c r="E147" s="249" t="s">
        <v>1024</v>
      </c>
      <c r="F147" s="250" t="s">
        <v>1531</v>
      </c>
      <c r="G147" s="251" t="s">
        <v>270</v>
      </c>
      <c r="H147" s="252">
        <v>15</v>
      </c>
      <c r="I147" s="253"/>
      <c r="J147" s="252">
        <f>ROUND(I147*H147,3)</f>
        <v>0</v>
      </c>
      <c r="K147" s="254"/>
      <c r="L147" s="255"/>
      <c r="M147" s="256" t="s">
        <v>1</v>
      </c>
      <c r="N147" s="257" t="s">
        <v>42</v>
      </c>
      <c r="O147" s="94"/>
      <c r="P147" s="243">
        <f>O147*H147</f>
        <v>0</v>
      </c>
      <c r="Q147" s="243">
        <v>0</v>
      </c>
      <c r="R147" s="243">
        <f>Q147*H147</f>
        <v>0</v>
      </c>
      <c r="S147" s="243">
        <v>0</v>
      </c>
      <c r="T147" s="244">
        <f>S147*H147</f>
        <v>0</v>
      </c>
      <c r="U147" s="35"/>
      <c r="V147" s="35"/>
      <c r="W147" s="35"/>
      <c r="X147" s="35"/>
      <c r="Y147" s="35"/>
      <c r="Z147" s="35"/>
      <c r="AA147" s="35"/>
      <c r="AB147" s="35"/>
      <c r="AC147" s="35"/>
      <c r="AD147" s="35"/>
      <c r="AE147" s="35"/>
      <c r="AR147" s="245" t="s">
        <v>288</v>
      </c>
      <c r="AT147" s="245" t="s">
        <v>192</v>
      </c>
      <c r="AU147" s="245" t="s">
        <v>89</v>
      </c>
      <c r="AY147" s="14" t="s">
        <v>156</v>
      </c>
      <c r="BE147" s="246">
        <f>IF(N147="základná",J147,0)</f>
        <v>0</v>
      </c>
      <c r="BF147" s="246">
        <f>IF(N147="znížená",J147,0)</f>
        <v>0</v>
      </c>
      <c r="BG147" s="246">
        <f>IF(N147="zákl. prenesená",J147,0)</f>
        <v>0</v>
      </c>
      <c r="BH147" s="246">
        <f>IF(N147="zníž. prenesená",J147,0)</f>
        <v>0</v>
      </c>
      <c r="BI147" s="246">
        <f>IF(N147="nulová",J147,0)</f>
        <v>0</v>
      </c>
      <c r="BJ147" s="14" t="s">
        <v>89</v>
      </c>
      <c r="BK147" s="247">
        <f>ROUND(I147*H147,3)</f>
        <v>0</v>
      </c>
      <c r="BL147" s="14" t="s">
        <v>222</v>
      </c>
      <c r="BM147" s="245" t="s">
        <v>1532</v>
      </c>
    </row>
    <row r="148" s="2" customFormat="1" ht="24.15" customHeight="1">
      <c r="A148" s="35"/>
      <c r="B148" s="36"/>
      <c r="C148" s="234" t="s">
        <v>206</v>
      </c>
      <c r="D148" s="234" t="s">
        <v>158</v>
      </c>
      <c r="E148" s="235" t="s">
        <v>1533</v>
      </c>
      <c r="F148" s="236" t="s">
        <v>1534</v>
      </c>
      <c r="G148" s="237" t="s">
        <v>270</v>
      </c>
      <c r="H148" s="238">
        <v>1</v>
      </c>
      <c r="I148" s="239"/>
      <c r="J148" s="238">
        <f>ROUND(I148*H148,3)</f>
        <v>0</v>
      </c>
      <c r="K148" s="240"/>
      <c r="L148" s="41"/>
      <c r="M148" s="241" t="s">
        <v>1</v>
      </c>
      <c r="N148" s="242" t="s">
        <v>42</v>
      </c>
      <c r="O148" s="94"/>
      <c r="P148" s="243">
        <f>O148*H148</f>
        <v>0</v>
      </c>
      <c r="Q148" s="243">
        <v>0.044380000000000003</v>
      </c>
      <c r="R148" s="243">
        <f>Q148*H148</f>
        <v>0.044380000000000003</v>
      </c>
      <c r="S148" s="243">
        <v>0</v>
      </c>
      <c r="T148" s="244">
        <f>S148*H148</f>
        <v>0</v>
      </c>
      <c r="U148" s="35"/>
      <c r="V148" s="35"/>
      <c r="W148" s="35"/>
      <c r="X148" s="35"/>
      <c r="Y148" s="35"/>
      <c r="Z148" s="35"/>
      <c r="AA148" s="35"/>
      <c r="AB148" s="35"/>
      <c r="AC148" s="35"/>
      <c r="AD148" s="35"/>
      <c r="AE148" s="35"/>
      <c r="AR148" s="245" t="s">
        <v>222</v>
      </c>
      <c r="AT148" s="245" t="s">
        <v>158</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222</v>
      </c>
      <c r="BM148" s="245" t="s">
        <v>1535</v>
      </c>
    </row>
    <row r="149" s="2" customFormat="1" ht="24.15" customHeight="1">
      <c r="A149" s="35"/>
      <c r="B149" s="36"/>
      <c r="C149" s="234" t="s">
        <v>210</v>
      </c>
      <c r="D149" s="234" t="s">
        <v>158</v>
      </c>
      <c r="E149" s="235" t="s">
        <v>1536</v>
      </c>
      <c r="F149" s="236" t="s">
        <v>1537</v>
      </c>
      <c r="G149" s="237" t="s">
        <v>702</v>
      </c>
      <c r="H149" s="239"/>
      <c r="I149" s="239"/>
      <c r="J149" s="238">
        <f>ROUND(I149*H149,3)</f>
        <v>0</v>
      </c>
      <c r="K149" s="240"/>
      <c r="L149" s="41"/>
      <c r="M149" s="241" t="s">
        <v>1</v>
      </c>
      <c r="N149" s="242" t="s">
        <v>42</v>
      </c>
      <c r="O149" s="94"/>
      <c r="P149" s="243">
        <f>O149*H149</f>
        <v>0</v>
      </c>
      <c r="Q149" s="243">
        <v>0</v>
      </c>
      <c r="R149" s="243">
        <f>Q149*H149</f>
        <v>0</v>
      </c>
      <c r="S149" s="243">
        <v>0</v>
      </c>
      <c r="T149" s="244">
        <f>S149*H149</f>
        <v>0</v>
      </c>
      <c r="U149" s="35"/>
      <c r="V149" s="35"/>
      <c r="W149" s="35"/>
      <c r="X149" s="35"/>
      <c r="Y149" s="35"/>
      <c r="Z149" s="35"/>
      <c r="AA149" s="35"/>
      <c r="AB149" s="35"/>
      <c r="AC149" s="35"/>
      <c r="AD149" s="35"/>
      <c r="AE149" s="35"/>
      <c r="AR149" s="245" t="s">
        <v>222</v>
      </c>
      <c r="AT149" s="245" t="s">
        <v>158</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222</v>
      </c>
      <c r="BM149" s="245" t="s">
        <v>1538</v>
      </c>
    </row>
    <row r="150" s="12" customFormat="1" ht="22.8" customHeight="1">
      <c r="A150" s="12"/>
      <c r="B150" s="218"/>
      <c r="C150" s="219"/>
      <c r="D150" s="220" t="s">
        <v>75</v>
      </c>
      <c r="E150" s="232" t="s">
        <v>1539</v>
      </c>
      <c r="F150" s="232" t="s">
        <v>1540</v>
      </c>
      <c r="G150" s="219"/>
      <c r="H150" s="219"/>
      <c r="I150" s="222"/>
      <c r="J150" s="233">
        <f>BK150</f>
        <v>0</v>
      </c>
      <c r="K150" s="219"/>
      <c r="L150" s="224"/>
      <c r="M150" s="225"/>
      <c r="N150" s="226"/>
      <c r="O150" s="226"/>
      <c r="P150" s="227">
        <f>SUM(P151:P153)</f>
        <v>0</v>
      </c>
      <c r="Q150" s="226"/>
      <c r="R150" s="227">
        <f>SUM(R151:R153)</f>
        <v>0.0045199999999999997</v>
      </c>
      <c r="S150" s="226"/>
      <c r="T150" s="228">
        <f>SUM(T151:T153)</f>
        <v>0</v>
      </c>
      <c r="U150" s="12"/>
      <c r="V150" s="12"/>
      <c r="W150" s="12"/>
      <c r="X150" s="12"/>
      <c r="Y150" s="12"/>
      <c r="Z150" s="12"/>
      <c r="AA150" s="12"/>
      <c r="AB150" s="12"/>
      <c r="AC150" s="12"/>
      <c r="AD150" s="12"/>
      <c r="AE150" s="12"/>
      <c r="AR150" s="229" t="s">
        <v>89</v>
      </c>
      <c r="AT150" s="230" t="s">
        <v>75</v>
      </c>
      <c r="AU150" s="230" t="s">
        <v>83</v>
      </c>
      <c r="AY150" s="229" t="s">
        <v>156</v>
      </c>
      <c r="BK150" s="231">
        <f>SUM(BK151:BK153)</f>
        <v>0</v>
      </c>
    </row>
    <row r="151" s="2" customFormat="1" ht="16.5" customHeight="1">
      <c r="A151" s="35"/>
      <c r="B151" s="36"/>
      <c r="C151" s="234" t="s">
        <v>214</v>
      </c>
      <c r="D151" s="234" t="s">
        <v>158</v>
      </c>
      <c r="E151" s="235" t="s">
        <v>1541</v>
      </c>
      <c r="F151" s="236" t="s">
        <v>1542</v>
      </c>
      <c r="G151" s="237" t="s">
        <v>1410</v>
      </c>
      <c r="H151" s="238">
        <v>4</v>
      </c>
      <c r="I151" s="239"/>
      <c r="J151" s="238">
        <f>ROUND(I151*H151,3)</f>
        <v>0</v>
      </c>
      <c r="K151" s="240"/>
      <c r="L151" s="41"/>
      <c r="M151" s="241" t="s">
        <v>1</v>
      </c>
      <c r="N151" s="242" t="s">
        <v>42</v>
      </c>
      <c r="O151" s="94"/>
      <c r="P151" s="243">
        <f>O151*H151</f>
        <v>0</v>
      </c>
      <c r="Q151" s="243">
        <v>0.0011299999999999999</v>
      </c>
      <c r="R151" s="243">
        <f>Q151*H151</f>
        <v>0.0045199999999999997</v>
      </c>
      <c r="S151" s="243">
        <v>0</v>
      </c>
      <c r="T151" s="244">
        <f>S151*H151</f>
        <v>0</v>
      </c>
      <c r="U151" s="35"/>
      <c r="V151" s="35"/>
      <c r="W151" s="35"/>
      <c r="X151" s="35"/>
      <c r="Y151" s="35"/>
      <c r="Z151" s="35"/>
      <c r="AA151" s="35"/>
      <c r="AB151" s="35"/>
      <c r="AC151" s="35"/>
      <c r="AD151" s="35"/>
      <c r="AE151" s="35"/>
      <c r="AR151" s="245" t="s">
        <v>222</v>
      </c>
      <c r="AT151" s="245" t="s">
        <v>158</v>
      </c>
      <c r="AU151" s="245" t="s">
        <v>89</v>
      </c>
      <c r="AY151" s="14" t="s">
        <v>156</v>
      </c>
      <c r="BE151" s="246">
        <f>IF(N151="základná",J151,0)</f>
        <v>0</v>
      </c>
      <c r="BF151" s="246">
        <f>IF(N151="znížená",J151,0)</f>
        <v>0</v>
      </c>
      <c r="BG151" s="246">
        <f>IF(N151="zákl. prenesená",J151,0)</f>
        <v>0</v>
      </c>
      <c r="BH151" s="246">
        <f>IF(N151="zníž. prenesená",J151,0)</f>
        <v>0</v>
      </c>
      <c r="BI151" s="246">
        <f>IF(N151="nulová",J151,0)</f>
        <v>0</v>
      </c>
      <c r="BJ151" s="14" t="s">
        <v>89</v>
      </c>
      <c r="BK151" s="247">
        <f>ROUND(I151*H151,3)</f>
        <v>0</v>
      </c>
      <c r="BL151" s="14" t="s">
        <v>222</v>
      </c>
      <c r="BM151" s="245" t="s">
        <v>1543</v>
      </c>
    </row>
    <row r="152" s="2" customFormat="1" ht="16.5" customHeight="1">
      <c r="A152" s="35"/>
      <c r="B152" s="36"/>
      <c r="C152" s="248" t="s">
        <v>218</v>
      </c>
      <c r="D152" s="248" t="s">
        <v>192</v>
      </c>
      <c r="E152" s="249" t="s">
        <v>1544</v>
      </c>
      <c r="F152" s="250" t="s">
        <v>1545</v>
      </c>
      <c r="G152" s="251" t="s">
        <v>270</v>
      </c>
      <c r="H152" s="252">
        <v>4</v>
      </c>
      <c r="I152" s="253"/>
      <c r="J152" s="252">
        <f>ROUND(I152*H152,3)</f>
        <v>0</v>
      </c>
      <c r="K152" s="254"/>
      <c r="L152" s="255"/>
      <c r="M152" s="256" t="s">
        <v>1</v>
      </c>
      <c r="N152" s="257" t="s">
        <v>42</v>
      </c>
      <c r="O152" s="94"/>
      <c r="P152" s="243">
        <f>O152*H152</f>
        <v>0</v>
      </c>
      <c r="Q152" s="243">
        <v>0</v>
      </c>
      <c r="R152" s="243">
        <f>Q152*H152</f>
        <v>0</v>
      </c>
      <c r="S152" s="243">
        <v>0</v>
      </c>
      <c r="T152" s="244">
        <f>S152*H152</f>
        <v>0</v>
      </c>
      <c r="U152" s="35"/>
      <c r="V152" s="35"/>
      <c r="W152" s="35"/>
      <c r="X152" s="35"/>
      <c r="Y152" s="35"/>
      <c r="Z152" s="35"/>
      <c r="AA152" s="35"/>
      <c r="AB152" s="35"/>
      <c r="AC152" s="35"/>
      <c r="AD152" s="35"/>
      <c r="AE152" s="35"/>
      <c r="AR152" s="245" t="s">
        <v>288</v>
      </c>
      <c r="AT152" s="245" t="s">
        <v>192</v>
      </c>
      <c r="AU152" s="245" t="s">
        <v>89</v>
      </c>
      <c r="AY152" s="14" t="s">
        <v>156</v>
      </c>
      <c r="BE152" s="246">
        <f>IF(N152="základná",J152,0)</f>
        <v>0</v>
      </c>
      <c r="BF152" s="246">
        <f>IF(N152="znížená",J152,0)</f>
        <v>0</v>
      </c>
      <c r="BG152" s="246">
        <f>IF(N152="zákl. prenesená",J152,0)</f>
        <v>0</v>
      </c>
      <c r="BH152" s="246">
        <f>IF(N152="zníž. prenesená",J152,0)</f>
        <v>0</v>
      </c>
      <c r="BI152" s="246">
        <f>IF(N152="nulová",J152,0)</f>
        <v>0</v>
      </c>
      <c r="BJ152" s="14" t="s">
        <v>89</v>
      </c>
      <c r="BK152" s="247">
        <f>ROUND(I152*H152,3)</f>
        <v>0</v>
      </c>
      <c r="BL152" s="14" t="s">
        <v>222</v>
      </c>
      <c r="BM152" s="245" t="s">
        <v>1546</v>
      </c>
    </row>
    <row r="153" s="2" customFormat="1" ht="21.75" customHeight="1">
      <c r="A153" s="35"/>
      <c r="B153" s="36"/>
      <c r="C153" s="234" t="s">
        <v>222</v>
      </c>
      <c r="D153" s="234" t="s">
        <v>158</v>
      </c>
      <c r="E153" s="235" t="s">
        <v>1547</v>
      </c>
      <c r="F153" s="236" t="s">
        <v>1548</v>
      </c>
      <c r="G153" s="237" t="s">
        <v>702</v>
      </c>
      <c r="H153" s="239"/>
      <c r="I153" s="239"/>
      <c r="J153" s="238">
        <f>ROUND(I153*H153,3)</f>
        <v>0</v>
      </c>
      <c r="K153" s="240"/>
      <c r="L153" s="41"/>
      <c r="M153" s="241" t="s">
        <v>1</v>
      </c>
      <c r="N153" s="242" t="s">
        <v>42</v>
      </c>
      <c r="O153" s="94"/>
      <c r="P153" s="243">
        <f>O153*H153</f>
        <v>0</v>
      </c>
      <c r="Q153" s="243">
        <v>0</v>
      </c>
      <c r="R153" s="243">
        <f>Q153*H153</f>
        <v>0</v>
      </c>
      <c r="S153" s="243">
        <v>0</v>
      </c>
      <c r="T153" s="244">
        <f>S153*H153</f>
        <v>0</v>
      </c>
      <c r="U153" s="35"/>
      <c r="V153" s="35"/>
      <c r="W153" s="35"/>
      <c r="X153" s="35"/>
      <c r="Y153" s="35"/>
      <c r="Z153" s="35"/>
      <c r="AA153" s="35"/>
      <c r="AB153" s="35"/>
      <c r="AC153" s="35"/>
      <c r="AD153" s="35"/>
      <c r="AE153" s="35"/>
      <c r="AR153" s="245" t="s">
        <v>222</v>
      </c>
      <c r="AT153" s="245" t="s">
        <v>158</v>
      </c>
      <c r="AU153" s="245" t="s">
        <v>89</v>
      </c>
      <c r="AY153" s="14" t="s">
        <v>156</v>
      </c>
      <c r="BE153" s="246">
        <f>IF(N153="základná",J153,0)</f>
        <v>0</v>
      </c>
      <c r="BF153" s="246">
        <f>IF(N153="znížená",J153,0)</f>
        <v>0</v>
      </c>
      <c r="BG153" s="246">
        <f>IF(N153="zákl. prenesená",J153,0)</f>
        <v>0</v>
      </c>
      <c r="BH153" s="246">
        <f>IF(N153="zníž. prenesená",J153,0)</f>
        <v>0</v>
      </c>
      <c r="BI153" s="246">
        <f>IF(N153="nulová",J153,0)</f>
        <v>0</v>
      </c>
      <c r="BJ153" s="14" t="s">
        <v>89</v>
      </c>
      <c r="BK153" s="247">
        <f>ROUND(I153*H153,3)</f>
        <v>0</v>
      </c>
      <c r="BL153" s="14" t="s">
        <v>222</v>
      </c>
      <c r="BM153" s="245" t="s">
        <v>1549</v>
      </c>
    </row>
    <row r="154" s="12" customFormat="1" ht="22.8" customHeight="1">
      <c r="A154" s="12"/>
      <c r="B154" s="218"/>
      <c r="C154" s="219"/>
      <c r="D154" s="220" t="s">
        <v>75</v>
      </c>
      <c r="E154" s="232" t="s">
        <v>1550</v>
      </c>
      <c r="F154" s="232" t="s">
        <v>1551</v>
      </c>
      <c r="G154" s="219"/>
      <c r="H154" s="219"/>
      <c r="I154" s="222"/>
      <c r="J154" s="233">
        <f>BK154</f>
        <v>0</v>
      </c>
      <c r="K154" s="219"/>
      <c r="L154" s="224"/>
      <c r="M154" s="225"/>
      <c r="N154" s="226"/>
      <c r="O154" s="226"/>
      <c r="P154" s="227">
        <f>SUM(P155:P164)</f>
        <v>0</v>
      </c>
      <c r="Q154" s="226"/>
      <c r="R154" s="227">
        <f>SUM(R155:R164)</f>
        <v>0.30620000000000003</v>
      </c>
      <c r="S154" s="226"/>
      <c r="T154" s="228">
        <f>SUM(T155:T164)</f>
        <v>0</v>
      </c>
      <c r="U154" s="12"/>
      <c r="V154" s="12"/>
      <c r="W154" s="12"/>
      <c r="X154" s="12"/>
      <c r="Y154" s="12"/>
      <c r="Z154" s="12"/>
      <c r="AA154" s="12"/>
      <c r="AB154" s="12"/>
      <c r="AC154" s="12"/>
      <c r="AD154" s="12"/>
      <c r="AE154" s="12"/>
      <c r="AR154" s="229" t="s">
        <v>89</v>
      </c>
      <c r="AT154" s="230" t="s">
        <v>75</v>
      </c>
      <c r="AU154" s="230" t="s">
        <v>83</v>
      </c>
      <c r="AY154" s="229" t="s">
        <v>156</v>
      </c>
      <c r="BK154" s="231">
        <f>SUM(BK155:BK164)</f>
        <v>0</v>
      </c>
    </row>
    <row r="155" s="2" customFormat="1" ht="24.15" customHeight="1">
      <c r="A155" s="35"/>
      <c r="B155" s="36"/>
      <c r="C155" s="234" t="s">
        <v>226</v>
      </c>
      <c r="D155" s="234" t="s">
        <v>158</v>
      </c>
      <c r="E155" s="235" t="s">
        <v>1552</v>
      </c>
      <c r="F155" s="236" t="s">
        <v>1553</v>
      </c>
      <c r="G155" s="237" t="s">
        <v>192</v>
      </c>
      <c r="H155" s="238">
        <v>5</v>
      </c>
      <c r="I155" s="239"/>
      <c r="J155" s="238">
        <f>ROUND(I155*H155,3)</f>
        <v>0</v>
      </c>
      <c r="K155" s="240"/>
      <c r="L155" s="41"/>
      <c r="M155" s="241" t="s">
        <v>1</v>
      </c>
      <c r="N155" s="242" t="s">
        <v>42</v>
      </c>
      <c r="O155" s="94"/>
      <c r="P155" s="243">
        <f>O155*H155</f>
        <v>0</v>
      </c>
      <c r="Q155" s="243">
        <v>0.0070299999999999998</v>
      </c>
      <c r="R155" s="243">
        <f>Q155*H155</f>
        <v>0.035150000000000001</v>
      </c>
      <c r="S155" s="243">
        <v>0</v>
      </c>
      <c r="T155" s="244">
        <f>S155*H155</f>
        <v>0</v>
      </c>
      <c r="U155" s="35"/>
      <c r="V155" s="35"/>
      <c r="W155" s="35"/>
      <c r="X155" s="35"/>
      <c r="Y155" s="35"/>
      <c r="Z155" s="35"/>
      <c r="AA155" s="35"/>
      <c r="AB155" s="35"/>
      <c r="AC155" s="35"/>
      <c r="AD155" s="35"/>
      <c r="AE155" s="35"/>
      <c r="AR155" s="245" t="s">
        <v>222</v>
      </c>
      <c r="AT155" s="245" t="s">
        <v>158</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222</v>
      </c>
      <c r="BM155" s="245" t="s">
        <v>1554</v>
      </c>
    </row>
    <row r="156" s="2" customFormat="1" ht="24.15" customHeight="1">
      <c r="A156" s="35"/>
      <c r="B156" s="36"/>
      <c r="C156" s="234" t="s">
        <v>230</v>
      </c>
      <c r="D156" s="234" t="s">
        <v>158</v>
      </c>
      <c r="E156" s="235" t="s">
        <v>1555</v>
      </c>
      <c r="F156" s="236" t="s">
        <v>1556</v>
      </c>
      <c r="G156" s="237" t="s">
        <v>192</v>
      </c>
      <c r="H156" s="238">
        <v>5</v>
      </c>
      <c r="I156" s="239"/>
      <c r="J156" s="238">
        <f>ROUND(I156*H156,3)</f>
        <v>0</v>
      </c>
      <c r="K156" s="240"/>
      <c r="L156" s="41"/>
      <c r="M156" s="241" t="s">
        <v>1</v>
      </c>
      <c r="N156" s="242" t="s">
        <v>42</v>
      </c>
      <c r="O156" s="94"/>
      <c r="P156" s="243">
        <f>O156*H156</f>
        <v>0</v>
      </c>
      <c r="Q156" s="243">
        <v>0.00843</v>
      </c>
      <c r="R156" s="243">
        <f>Q156*H156</f>
        <v>0.04215</v>
      </c>
      <c r="S156" s="243">
        <v>0</v>
      </c>
      <c r="T156" s="244">
        <f>S156*H156</f>
        <v>0</v>
      </c>
      <c r="U156" s="35"/>
      <c r="V156" s="35"/>
      <c r="W156" s="35"/>
      <c r="X156" s="35"/>
      <c r="Y156" s="35"/>
      <c r="Z156" s="35"/>
      <c r="AA156" s="35"/>
      <c r="AB156" s="35"/>
      <c r="AC156" s="35"/>
      <c r="AD156" s="35"/>
      <c r="AE156" s="35"/>
      <c r="AR156" s="245" t="s">
        <v>222</v>
      </c>
      <c r="AT156" s="245" t="s">
        <v>158</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222</v>
      </c>
      <c r="BM156" s="245" t="s">
        <v>1557</v>
      </c>
    </row>
    <row r="157" s="2" customFormat="1" ht="16.5" customHeight="1">
      <c r="A157" s="35"/>
      <c r="B157" s="36"/>
      <c r="C157" s="234" t="s">
        <v>234</v>
      </c>
      <c r="D157" s="234" t="s">
        <v>158</v>
      </c>
      <c r="E157" s="235" t="s">
        <v>1558</v>
      </c>
      <c r="F157" s="236" t="s">
        <v>1559</v>
      </c>
      <c r="G157" s="237" t="s">
        <v>192</v>
      </c>
      <c r="H157" s="238">
        <v>5</v>
      </c>
      <c r="I157" s="239"/>
      <c r="J157" s="238">
        <f>ROUND(I157*H157,3)</f>
        <v>0</v>
      </c>
      <c r="K157" s="240"/>
      <c r="L157" s="41"/>
      <c r="M157" s="241" t="s">
        <v>1</v>
      </c>
      <c r="N157" s="242" t="s">
        <v>42</v>
      </c>
      <c r="O157" s="94"/>
      <c r="P157" s="243">
        <f>O157*H157</f>
        <v>0</v>
      </c>
      <c r="Q157" s="243">
        <v>0.010319999999999999</v>
      </c>
      <c r="R157" s="243">
        <f>Q157*H157</f>
        <v>0.051599999999999993</v>
      </c>
      <c r="S157" s="243">
        <v>0</v>
      </c>
      <c r="T157" s="244">
        <f>S157*H157</f>
        <v>0</v>
      </c>
      <c r="U157" s="35"/>
      <c r="V157" s="35"/>
      <c r="W157" s="35"/>
      <c r="X157" s="35"/>
      <c r="Y157" s="35"/>
      <c r="Z157" s="35"/>
      <c r="AA157" s="35"/>
      <c r="AB157" s="35"/>
      <c r="AC157" s="35"/>
      <c r="AD157" s="35"/>
      <c r="AE157" s="35"/>
      <c r="AR157" s="245" t="s">
        <v>222</v>
      </c>
      <c r="AT157" s="245" t="s">
        <v>158</v>
      </c>
      <c r="AU157" s="245" t="s">
        <v>89</v>
      </c>
      <c r="AY157" s="14" t="s">
        <v>156</v>
      </c>
      <c r="BE157" s="246">
        <f>IF(N157="základná",J157,0)</f>
        <v>0</v>
      </c>
      <c r="BF157" s="246">
        <f>IF(N157="znížená",J157,0)</f>
        <v>0</v>
      </c>
      <c r="BG157" s="246">
        <f>IF(N157="zákl. prenesená",J157,0)</f>
        <v>0</v>
      </c>
      <c r="BH157" s="246">
        <f>IF(N157="zníž. prenesená",J157,0)</f>
        <v>0</v>
      </c>
      <c r="BI157" s="246">
        <f>IF(N157="nulová",J157,0)</f>
        <v>0</v>
      </c>
      <c r="BJ157" s="14" t="s">
        <v>89</v>
      </c>
      <c r="BK157" s="247">
        <f>ROUND(I157*H157,3)</f>
        <v>0</v>
      </c>
      <c r="BL157" s="14" t="s">
        <v>222</v>
      </c>
      <c r="BM157" s="245" t="s">
        <v>1560</v>
      </c>
    </row>
    <row r="158" s="2" customFormat="1" ht="24.15" customHeight="1">
      <c r="A158" s="35"/>
      <c r="B158" s="36"/>
      <c r="C158" s="248" t="s">
        <v>7</v>
      </c>
      <c r="D158" s="248" t="s">
        <v>192</v>
      </c>
      <c r="E158" s="249" t="s">
        <v>1561</v>
      </c>
      <c r="F158" s="250" t="s">
        <v>1562</v>
      </c>
      <c r="G158" s="251" t="s">
        <v>270</v>
      </c>
      <c r="H158" s="252">
        <v>60</v>
      </c>
      <c r="I158" s="253"/>
      <c r="J158" s="252">
        <f>ROUND(I158*H158,3)</f>
        <v>0</v>
      </c>
      <c r="K158" s="254"/>
      <c r="L158" s="255"/>
      <c r="M158" s="256" t="s">
        <v>1</v>
      </c>
      <c r="N158" s="257" t="s">
        <v>42</v>
      </c>
      <c r="O158" s="94"/>
      <c r="P158" s="243">
        <f>O158*H158</f>
        <v>0</v>
      </c>
      <c r="Q158" s="243">
        <v>0</v>
      </c>
      <c r="R158" s="243">
        <f>Q158*H158</f>
        <v>0</v>
      </c>
      <c r="S158" s="243">
        <v>0</v>
      </c>
      <c r="T158" s="244">
        <f>S158*H158</f>
        <v>0</v>
      </c>
      <c r="U158" s="35"/>
      <c r="V158" s="35"/>
      <c r="W158" s="35"/>
      <c r="X158" s="35"/>
      <c r="Y158" s="35"/>
      <c r="Z158" s="35"/>
      <c r="AA158" s="35"/>
      <c r="AB158" s="35"/>
      <c r="AC158" s="35"/>
      <c r="AD158" s="35"/>
      <c r="AE158" s="35"/>
      <c r="AR158" s="245" t="s">
        <v>288</v>
      </c>
      <c r="AT158" s="245" t="s">
        <v>192</v>
      </c>
      <c r="AU158" s="245" t="s">
        <v>89</v>
      </c>
      <c r="AY158" s="14" t="s">
        <v>156</v>
      </c>
      <c r="BE158" s="246">
        <f>IF(N158="základná",J158,0)</f>
        <v>0</v>
      </c>
      <c r="BF158" s="246">
        <f>IF(N158="znížená",J158,0)</f>
        <v>0</v>
      </c>
      <c r="BG158" s="246">
        <f>IF(N158="zákl. prenesená",J158,0)</f>
        <v>0</v>
      </c>
      <c r="BH158" s="246">
        <f>IF(N158="zníž. prenesená",J158,0)</f>
        <v>0</v>
      </c>
      <c r="BI158" s="246">
        <f>IF(N158="nulová",J158,0)</f>
        <v>0</v>
      </c>
      <c r="BJ158" s="14" t="s">
        <v>89</v>
      </c>
      <c r="BK158" s="247">
        <f>ROUND(I158*H158,3)</f>
        <v>0</v>
      </c>
      <c r="BL158" s="14" t="s">
        <v>222</v>
      </c>
      <c r="BM158" s="245" t="s">
        <v>1563</v>
      </c>
    </row>
    <row r="159" s="2" customFormat="1" ht="24.15" customHeight="1">
      <c r="A159" s="35"/>
      <c r="B159" s="36"/>
      <c r="C159" s="234" t="s">
        <v>241</v>
      </c>
      <c r="D159" s="234" t="s">
        <v>158</v>
      </c>
      <c r="E159" s="235" t="s">
        <v>1564</v>
      </c>
      <c r="F159" s="236" t="s">
        <v>1565</v>
      </c>
      <c r="G159" s="237" t="s">
        <v>532</v>
      </c>
      <c r="H159" s="238">
        <v>30</v>
      </c>
      <c r="I159" s="239"/>
      <c r="J159" s="238">
        <f>ROUND(I159*H159,3)</f>
        <v>0</v>
      </c>
      <c r="K159" s="240"/>
      <c r="L159" s="41"/>
      <c r="M159" s="241" t="s">
        <v>1</v>
      </c>
      <c r="N159" s="242" t="s">
        <v>42</v>
      </c>
      <c r="O159" s="94"/>
      <c r="P159" s="243">
        <f>O159*H159</f>
        <v>0</v>
      </c>
      <c r="Q159" s="243">
        <v>0.00087000000000000001</v>
      </c>
      <c r="R159" s="243">
        <f>Q159*H159</f>
        <v>0.026100000000000002</v>
      </c>
      <c r="S159" s="243">
        <v>0</v>
      </c>
      <c r="T159" s="244">
        <f>S159*H159</f>
        <v>0</v>
      </c>
      <c r="U159" s="35"/>
      <c r="V159" s="35"/>
      <c r="W159" s="35"/>
      <c r="X159" s="35"/>
      <c r="Y159" s="35"/>
      <c r="Z159" s="35"/>
      <c r="AA159" s="35"/>
      <c r="AB159" s="35"/>
      <c r="AC159" s="35"/>
      <c r="AD159" s="35"/>
      <c r="AE159" s="35"/>
      <c r="AR159" s="245" t="s">
        <v>222</v>
      </c>
      <c r="AT159" s="245" t="s">
        <v>158</v>
      </c>
      <c r="AU159" s="245" t="s">
        <v>89</v>
      </c>
      <c r="AY159" s="14" t="s">
        <v>156</v>
      </c>
      <c r="BE159" s="246">
        <f>IF(N159="základná",J159,0)</f>
        <v>0</v>
      </c>
      <c r="BF159" s="246">
        <f>IF(N159="znížená",J159,0)</f>
        <v>0</v>
      </c>
      <c r="BG159" s="246">
        <f>IF(N159="zákl. prenesená",J159,0)</f>
        <v>0</v>
      </c>
      <c r="BH159" s="246">
        <f>IF(N159="zníž. prenesená",J159,0)</f>
        <v>0</v>
      </c>
      <c r="BI159" s="246">
        <f>IF(N159="nulová",J159,0)</f>
        <v>0</v>
      </c>
      <c r="BJ159" s="14" t="s">
        <v>89</v>
      </c>
      <c r="BK159" s="247">
        <f>ROUND(I159*H159,3)</f>
        <v>0</v>
      </c>
      <c r="BL159" s="14" t="s">
        <v>222</v>
      </c>
      <c r="BM159" s="245" t="s">
        <v>1566</v>
      </c>
    </row>
    <row r="160" s="2" customFormat="1" ht="24.15" customHeight="1">
      <c r="A160" s="35"/>
      <c r="B160" s="36"/>
      <c r="C160" s="234" t="s">
        <v>245</v>
      </c>
      <c r="D160" s="234" t="s">
        <v>158</v>
      </c>
      <c r="E160" s="235" t="s">
        <v>1567</v>
      </c>
      <c r="F160" s="236" t="s">
        <v>1568</v>
      </c>
      <c r="G160" s="237" t="s">
        <v>532</v>
      </c>
      <c r="H160" s="238">
        <v>50</v>
      </c>
      <c r="I160" s="239"/>
      <c r="J160" s="238">
        <f>ROUND(I160*H160,3)</f>
        <v>0</v>
      </c>
      <c r="K160" s="240"/>
      <c r="L160" s="41"/>
      <c r="M160" s="241" t="s">
        <v>1</v>
      </c>
      <c r="N160" s="242" t="s">
        <v>42</v>
      </c>
      <c r="O160" s="94"/>
      <c r="P160" s="243">
        <f>O160*H160</f>
        <v>0</v>
      </c>
      <c r="Q160" s="243">
        <v>0.0011000000000000001</v>
      </c>
      <c r="R160" s="243">
        <f>Q160*H160</f>
        <v>0.055</v>
      </c>
      <c r="S160" s="243">
        <v>0</v>
      </c>
      <c r="T160" s="244">
        <f>S160*H160</f>
        <v>0</v>
      </c>
      <c r="U160" s="35"/>
      <c r="V160" s="35"/>
      <c r="W160" s="35"/>
      <c r="X160" s="35"/>
      <c r="Y160" s="35"/>
      <c r="Z160" s="35"/>
      <c r="AA160" s="35"/>
      <c r="AB160" s="35"/>
      <c r="AC160" s="35"/>
      <c r="AD160" s="35"/>
      <c r="AE160" s="35"/>
      <c r="AR160" s="245" t="s">
        <v>222</v>
      </c>
      <c r="AT160" s="245" t="s">
        <v>158</v>
      </c>
      <c r="AU160" s="245" t="s">
        <v>89</v>
      </c>
      <c r="AY160" s="14" t="s">
        <v>156</v>
      </c>
      <c r="BE160" s="246">
        <f>IF(N160="základná",J160,0)</f>
        <v>0</v>
      </c>
      <c r="BF160" s="246">
        <f>IF(N160="znížená",J160,0)</f>
        <v>0</v>
      </c>
      <c r="BG160" s="246">
        <f>IF(N160="zákl. prenesená",J160,0)</f>
        <v>0</v>
      </c>
      <c r="BH160" s="246">
        <f>IF(N160="zníž. prenesená",J160,0)</f>
        <v>0</v>
      </c>
      <c r="BI160" s="246">
        <f>IF(N160="nulová",J160,0)</f>
        <v>0</v>
      </c>
      <c r="BJ160" s="14" t="s">
        <v>89</v>
      </c>
      <c r="BK160" s="247">
        <f>ROUND(I160*H160,3)</f>
        <v>0</v>
      </c>
      <c r="BL160" s="14" t="s">
        <v>222</v>
      </c>
      <c r="BM160" s="245" t="s">
        <v>1569</v>
      </c>
    </row>
    <row r="161" s="2" customFormat="1" ht="24.15" customHeight="1">
      <c r="A161" s="35"/>
      <c r="B161" s="36"/>
      <c r="C161" s="234" t="s">
        <v>249</v>
      </c>
      <c r="D161" s="234" t="s">
        <v>158</v>
      </c>
      <c r="E161" s="235" t="s">
        <v>1570</v>
      </c>
      <c r="F161" s="236" t="s">
        <v>1571</v>
      </c>
      <c r="G161" s="237" t="s">
        <v>532</v>
      </c>
      <c r="H161" s="238">
        <v>40</v>
      </c>
      <c r="I161" s="239"/>
      <c r="J161" s="238">
        <f>ROUND(I161*H161,3)</f>
        <v>0</v>
      </c>
      <c r="K161" s="240"/>
      <c r="L161" s="41"/>
      <c r="M161" s="241" t="s">
        <v>1</v>
      </c>
      <c r="N161" s="242" t="s">
        <v>42</v>
      </c>
      <c r="O161" s="94"/>
      <c r="P161" s="243">
        <f>O161*H161</f>
        <v>0</v>
      </c>
      <c r="Q161" s="243">
        <v>0.0013400000000000001</v>
      </c>
      <c r="R161" s="243">
        <f>Q161*H161</f>
        <v>0.053600000000000002</v>
      </c>
      <c r="S161" s="243">
        <v>0</v>
      </c>
      <c r="T161" s="244">
        <f>S161*H161</f>
        <v>0</v>
      </c>
      <c r="U161" s="35"/>
      <c r="V161" s="35"/>
      <c r="W161" s="35"/>
      <c r="X161" s="35"/>
      <c r="Y161" s="35"/>
      <c r="Z161" s="35"/>
      <c r="AA161" s="35"/>
      <c r="AB161" s="35"/>
      <c r="AC161" s="35"/>
      <c r="AD161" s="35"/>
      <c r="AE161" s="35"/>
      <c r="AR161" s="245" t="s">
        <v>222</v>
      </c>
      <c r="AT161" s="245" t="s">
        <v>158</v>
      </c>
      <c r="AU161" s="245" t="s">
        <v>89</v>
      </c>
      <c r="AY161" s="14" t="s">
        <v>156</v>
      </c>
      <c r="BE161" s="246">
        <f>IF(N161="základná",J161,0)</f>
        <v>0</v>
      </c>
      <c r="BF161" s="246">
        <f>IF(N161="znížená",J161,0)</f>
        <v>0</v>
      </c>
      <c r="BG161" s="246">
        <f>IF(N161="zákl. prenesená",J161,0)</f>
        <v>0</v>
      </c>
      <c r="BH161" s="246">
        <f>IF(N161="zníž. prenesená",J161,0)</f>
        <v>0</v>
      </c>
      <c r="BI161" s="246">
        <f>IF(N161="nulová",J161,0)</f>
        <v>0</v>
      </c>
      <c r="BJ161" s="14" t="s">
        <v>89</v>
      </c>
      <c r="BK161" s="247">
        <f>ROUND(I161*H161,3)</f>
        <v>0</v>
      </c>
      <c r="BL161" s="14" t="s">
        <v>222</v>
      </c>
      <c r="BM161" s="245" t="s">
        <v>1572</v>
      </c>
    </row>
    <row r="162" s="2" customFormat="1" ht="24.15" customHeight="1">
      <c r="A162" s="35"/>
      <c r="B162" s="36"/>
      <c r="C162" s="234" t="s">
        <v>253</v>
      </c>
      <c r="D162" s="234" t="s">
        <v>158</v>
      </c>
      <c r="E162" s="235" t="s">
        <v>1573</v>
      </c>
      <c r="F162" s="236" t="s">
        <v>1574</v>
      </c>
      <c r="G162" s="237" t="s">
        <v>532</v>
      </c>
      <c r="H162" s="238">
        <v>30</v>
      </c>
      <c r="I162" s="239"/>
      <c r="J162" s="238">
        <f>ROUND(I162*H162,3)</f>
        <v>0</v>
      </c>
      <c r="K162" s="240"/>
      <c r="L162" s="41"/>
      <c r="M162" s="241" t="s">
        <v>1</v>
      </c>
      <c r="N162" s="242" t="s">
        <v>42</v>
      </c>
      <c r="O162" s="94"/>
      <c r="P162" s="243">
        <f>O162*H162</f>
        <v>0</v>
      </c>
      <c r="Q162" s="243">
        <v>0.00142</v>
      </c>
      <c r="R162" s="243">
        <f>Q162*H162</f>
        <v>0.042599999999999999</v>
      </c>
      <c r="S162" s="243">
        <v>0</v>
      </c>
      <c r="T162" s="244">
        <f>S162*H162</f>
        <v>0</v>
      </c>
      <c r="U162" s="35"/>
      <c r="V162" s="35"/>
      <c r="W162" s="35"/>
      <c r="X162" s="35"/>
      <c r="Y162" s="35"/>
      <c r="Z162" s="35"/>
      <c r="AA162" s="35"/>
      <c r="AB162" s="35"/>
      <c r="AC162" s="35"/>
      <c r="AD162" s="35"/>
      <c r="AE162" s="35"/>
      <c r="AR162" s="245" t="s">
        <v>222</v>
      </c>
      <c r="AT162" s="245" t="s">
        <v>158</v>
      </c>
      <c r="AU162" s="245" t="s">
        <v>89</v>
      </c>
      <c r="AY162" s="14" t="s">
        <v>156</v>
      </c>
      <c r="BE162" s="246">
        <f>IF(N162="základná",J162,0)</f>
        <v>0</v>
      </c>
      <c r="BF162" s="246">
        <f>IF(N162="znížená",J162,0)</f>
        <v>0</v>
      </c>
      <c r="BG162" s="246">
        <f>IF(N162="zákl. prenesená",J162,0)</f>
        <v>0</v>
      </c>
      <c r="BH162" s="246">
        <f>IF(N162="zníž. prenesená",J162,0)</f>
        <v>0</v>
      </c>
      <c r="BI162" s="246">
        <f>IF(N162="nulová",J162,0)</f>
        <v>0</v>
      </c>
      <c r="BJ162" s="14" t="s">
        <v>89</v>
      </c>
      <c r="BK162" s="247">
        <f>ROUND(I162*H162,3)</f>
        <v>0</v>
      </c>
      <c r="BL162" s="14" t="s">
        <v>222</v>
      </c>
      <c r="BM162" s="245" t="s">
        <v>1575</v>
      </c>
    </row>
    <row r="163" s="2" customFormat="1" ht="16.5" customHeight="1">
      <c r="A163" s="35"/>
      <c r="B163" s="36"/>
      <c r="C163" s="234" t="s">
        <v>259</v>
      </c>
      <c r="D163" s="234" t="s">
        <v>158</v>
      </c>
      <c r="E163" s="235" t="s">
        <v>1576</v>
      </c>
      <c r="F163" s="236" t="s">
        <v>1577</v>
      </c>
      <c r="G163" s="237" t="s">
        <v>192</v>
      </c>
      <c r="H163" s="238">
        <v>150</v>
      </c>
      <c r="I163" s="239"/>
      <c r="J163" s="238">
        <f>ROUND(I163*H163,3)</f>
        <v>0</v>
      </c>
      <c r="K163" s="240"/>
      <c r="L163" s="41"/>
      <c r="M163" s="241" t="s">
        <v>1</v>
      </c>
      <c r="N163" s="242" t="s">
        <v>42</v>
      </c>
      <c r="O163" s="94"/>
      <c r="P163" s="243">
        <f>O163*H163</f>
        <v>0</v>
      </c>
      <c r="Q163" s="243">
        <v>0</v>
      </c>
      <c r="R163" s="243">
        <f>Q163*H163</f>
        <v>0</v>
      </c>
      <c r="S163" s="243">
        <v>0</v>
      </c>
      <c r="T163" s="244">
        <f>S163*H163</f>
        <v>0</v>
      </c>
      <c r="U163" s="35"/>
      <c r="V163" s="35"/>
      <c r="W163" s="35"/>
      <c r="X163" s="35"/>
      <c r="Y163" s="35"/>
      <c r="Z163" s="35"/>
      <c r="AA163" s="35"/>
      <c r="AB163" s="35"/>
      <c r="AC163" s="35"/>
      <c r="AD163" s="35"/>
      <c r="AE163" s="35"/>
      <c r="AR163" s="245" t="s">
        <v>222</v>
      </c>
      <c r="AT163" s="245" t="s">
        <v>158</v>
      </c>
      <c r="AU163" s="245" t="s">
        <v>89</v>
      </c>
      <c r="AY163" s="14" t="s">
        <v>156</v>
      </c>
      <c r="BE163" s="246">
        <f>IF(N163="základná",J163,0)</f>
        <v>0</v>
      </c>
      <c r="BF163" s="246">
        <f>IF(N163="znížená",J163,0)</f>
        <v>0</v>
      </c>
      <c r="BG163" s="246">
        <f>IF(N163="zákl. prenesená",J163,0)</f>
        <v>0</v>
      </c>
      <c r="BH163" s="246">
        <f>IF(N163="zníž. prenesená",J163,0)</f>
        <v>0</v>
      </c>
      <c r="BI163" s="246">
        <f>IF(N163="nulová",J163,0)</f>
        <v>0</v>
      </c>
      <c r="BJ163" s="14" t="s">
        <v>89</v>
      </c>
      <c r="BK163" s="247">
        <f>ROUND(I163*H163,3)</f>
        <v>0</v>
      </c>
      <c r="BL163" s="14" t="s">
        <v>222</v>
      </c>
      <c r="BM163" s="245" t="s">
        <v>1578</v>
      </c>
    </row>
    <row r="164" s="2" customFormat="1" ht="24.15" customHeight="1">
      <c r="A164" s="35"/>
      <c r="B164" s="36"/>
      <c r="C164" s="234" t="s">
        <v>263</v>
      </c>
      <c r="D164" s="234" t="s">
        <v>158</v>
      </c>
      <c r="E164" s="235" t="s">
        <v>1579</v>
      </c>
      <c r="F164" s="236" t="s">
        <v>1580</v>
      </c>
      <c r="G164" s="237" t="s">
        <v>702</v>
      </c>
      <c r="H164" s="239"/>
      <c r="I164" s="239"/>
      <c r="J164" s="238">
        <f>ROUND(I164*H164,3)</f>
        <v>0</v>
      </c>
      <c r="K164" s="240"/>
      <c r="L164" s="41"/>
      <c r="M164" s="241" t="s">
        <v>1</v>
      </c>
      <c r="N164" s="242" t="s">
        <v>42</v>
      </c>
      <c r="O164" s="94"/>
      <c r="P164" s="243">
        <f>O164*H164</f>
        <v>0</v>
      </c>
      <c r="Q164" s="243">
        <v>0</v>
      </c>
      <c r="R164" s="243">
        <f>Q164*H164</f>
        <v>0</v>
      </c>
      <c r="S164" s="243">
        <v>0</v>
      </c>
      <c r="T164" s="244">
        <f>S164*H164</f>
        <v>0</v>
      </c>
      <c r="U164" s="35"/>
      <c r="V164" s="35"/>
      <c r="W164" s="35"/>
      <c r="X164" s="35"/>
      <c r="Y164" s="35"/>
      <c r="Z164" s="35"/>
      <c r="AA164" s="35"/>
      <c r="AB164" s="35"/>
      <c r="AC164" s="35"/>
      <c r="AD164" s="35"/>
      <c r="AE164" s="35"/>
      <c r="AR164" s="245" t="s">
        <v>222</v>
      </c>
      <c r="AT164" s="245" t="s">
        <v>158</v>
      </c>
      <c r="AU164" s="245" t="s">
        <v>89</v>
      </c>
      <c r="AY164" s="14" t="s">
        <v>156</v>
      </c>
      <c r="BE164" s="246">
        <f>IF(N164="základná",J164,0)</f>
        <v>0</v>
      </c>
      <c r="BF164" s="246">
        <f>IF(N164="znížená",J164,0)</f>
        <v>0</v>
      </c>
      <c r="BG164" s="246">
        <f>IF(N164="zákl. prenesená",J164,0)</f>
        <v>0</v>
      </c>
      <c r="BH164" s="246">
        <f>IF(N164="zníž. prenesená",J164,0)</f>
        <v>0</v>
      </c>
      <c r="BI164" s="246">
        <f>IF(N164="nulová",J164,0)</f>
        <v>0</v>
      </c>
      <c r="BJ164" s="14" t="s">
        <v>89</v>
      </c>
      <c r="BK164" s="247">
        <f>ROUND(I164*H164,3)</f>
        <v>0</v>
      </c>
      <c r="BL164" s="14" t="s">
        <v>222</v>
      </c>
      <c r="BM164" s="245" t="s">
        <v>1581</v>
      </c>
    </row>
    <row r="165" s="12" customFormat="1" ht="22.8" customHeight="1">
      <c r="A165" s="12"/>
      <c r="B165" s="218"/>
      <c r="C165" s="219"/>
      <c r="D165" s="220" t="s">
        <v>75</v>
      </c>
      <c r="E165" s="232" t="s">
        <v>1582</v>
      </c>
      <c r="F165" s="232" t="s">
        <v>1583</v>
      </c>
      <c r="G165" s="219"/>
      <c r="H165" s="219"/>
      <c r="I165" s="222"/>
      <c r="J165" s="233">
        <f>BK165</f>
        <v>0</v>
      </c>
      <c r="K165" s="219"/>
      <c r="L165" s="224"/>
      <c r="M165" s="225"/>
      <c r="N165" s="226"/>
      <c r="O165" s="226"/>
      <c r="P165" s="227">
        <f>SUM(P166:P177)</f>
        <v>0</v>
      </c>
      <c r="Q165" s="226"/>
      <c r="R165" s="227">
        <f>SUM(R166:R177)</f>
        <v>0.01532</v>
      </c>
      <c r="S165" s="226"/>
      <c r="T165" s="228">
        <f>SUM(T166:T177)</f>
        <v>0</v>
      </c>
      <c r="U165" s="12"/>
      <c r="V165" s="12"/>
      <c r="W165" s="12"/>
      <c r="X165" s="12"/>
      <c r="Y165" s="12"/>
      <c r="Z165" s="12"/>
      <c r="AA165" s="12"/>
      <c r="AB165" s="12"/>
      <c r="AC165" s="12"/>
      <c r="AD165" s="12"/>
      <c r="AE165" s="12"/>
      <c r="AR165" s="229" t="s">
        <v>89</v>
      </c>
      <c r="AT165" s="230" t="s">
        <v>75</v>
      </c>
      <c r="AU165" s="230" t="s">
        <v>83</v>
      </c>
      <c r="AY165" s="229" t="s">
        <v>156</v>
      </c>
      <c r="BK165" s="231">
        <f>SUM(BK166:BK177)</f>
        <v>0</v>
      </c>
    </row>
    <row r="166" s="2" customFormat="1" ht="16.5" customHeight="1">
      <c r="A166" s="35"/>
      <c r="B166" s="36"/>
      <c r="C166" s="234" t="s">
        <v>267</v>
      </c>
      <c r="D166" s="234" t="s">
        <v>158</v>
      </c>
      <c r="E166" s="235" t="s">
        <v>1584</v>
      </c>
      <c r="F166" s="236" t="s">
        <v>1585</v>
      </c>
      <c r="G166" s="237" t="s">
        <v>1313</v>
      </c>
      <c r="H166" s="238">
        <v>42</v>
      </c>
      <c r="I166" s="239"/>
      <c r="J166" s="238">
        <f>ROUND(I166*H166,3)</f>
        <v>0</v>
      </c>
      <c r="K166" s="240"/>
      <c r="L166" s="41"/>
      <c r="M166" s="241" t="s">
        <v>1</v>
      </c>
      <c r="N166" s="242" t="s">
        <v>42</v>
      </c>
      <c r="O166" s="94"/>
      <c r="P166" s="243">
        <f>O166*H166</f>
        <v>0</v>
      </c>
      <c r="Q166" s="243">
        <v>3.0000000000000001E-05</v>
      </c>
      <c r="R166" s="243">
        <f>Q166*H166</f>
        <v>0.0012600000000000001</v>
      </c>
      <c r="S166" s="243">
        <v>0</v>
      </c>
      <c r="T166" s="244">
        <f>S166*H166</f>
        <v>0</v>
      </c>
      <c r="U166" s="35"/>
      <c r="V166" s="35"/>
      <c r="W166" s="35"/>
      <c r="X166" s="35"/>
      <c r="Y166" s="35"/>
      <c r="Z166" s="35"/>
      <c r="AA166" s="35"/>
      <c r="AB166" s="35"/>
      <c r="AC166" s="35"/>
      <c r="AD166" s="35"/>
      <c r="AE166" s="35"/>
      <c r="AR166" s="245" t="s">
        <v>222</v>
      </c>
      <c r="AT166" s="245" t="s">
        <v>158</v>
      </c>
      <c r="AU166" s="245" t="s">
        <v>89</v>
      </c>
      <c r="AY166" s="14" t="s">
        <v>156</v>
      </c>
      <c r="BE166" s="246">
        <f>IF(N166="základná",J166,0)</f>
        <v>0</v>
      </c>
      <c r="BF166" s="246">
        <f>IF(N166="znížená",J166,0)</f>
        <v>0</v>
      </c>
      <c r="BG166" s="246">
        <f>IF(N166="zákl. prenesená",J166,0)</f>
        <v>0</v>
      </c>
      <c r="BH166" s="246">
        <f>IF(N166="zníž. prenesená",J166,0)</f>
        <v>0</v>
      </c>
      <c r="BI166" s="246">
        <f>IF(N166="nulová",J166,0)</f>
        <v>0</v>
      </c>
      <c r="BJ166" s="14" t="s">
        <v>89</v>
      </c>
      <c r="BK166" s="247">
        <f>ROUND(I166*H166,3)</f>
        <v>0</v>
      </c>
      <c r="BL166" s="14" t="s">
        <v>222</v>
      </c>
      <c r="BM166" s="245" t="s">
        <v>1586</v>
      </c>
    </row>
    <row r="167" s="2" customFormat="1" ht="16.5" customHeight="1">
      <c r="A167" s="35"/>
      <c r="B167" s="36"/>
      <c r="C167" s="234" t="s">
        <v>272</v>
      </c>
      <c r="D167" s="234" t="s">
        <v>158</v>
      </c>
      <c r="E167" s="235" t="s">
        <v>1587</v>
      </c>
      <c r="F167" s="236" t="s">
        <v>1588</v>
      </c>
      <c r="G167" s="237" t="s">
        <v>270</v>
      </c>
      <c r="H167" s="238">
        <v>8</v>
      </c>
      <c r="I167" s="239"/>
      <c r="J167" s="238">
        <f>ROUND(I167*H167,3)</f>
        <v>0</v>
      </c>
      <c r="K167" s="240"/>
      <c r="L167" s="41"/>
      <c r="M167" s="241" t="s">
        <v>1</v>
      </c>
      <c r="N167" s="242" t="s">
        <v>42</v>
      </c>
      <c r="O167" s="94"/>
      <c r="P167" s="243">
        <f>O167*H167</f>
        <v>0</v>
      </c>
      <c r="Q167" s="243">
        <v>3.0000000000000001E-05</v>
      </c>
      <c r="R167" s="243">
        <f>Q167*H167</f>
        <v>0.00024000000000000001</v>
      </c>
      <c r="S167" s="243">
        <v>0</v>
      </c>
      <c r="T167" s="244">
        <f>S167*H167</f>
        <v>0</v>
      </c>
      <c r="U167" s="35"/>
      <c r="V167" s="35"/>
      <c r="W167" s="35"/>
      <c r="X167" s="35"/>
      <c r="Y167" s="35"/>
      <c r="Z167" s="35"/>
      <c r="AA167" s="35"/>
      <c r="AB167" s="35"/>
      <c r="AC167" s="35"/>
      <c r="AD167" s="35"/>
      <c r="AE167" s="35"/>
      <c r="AR167" s="245" t="s">
        <v>222</v>
      </c>
      <c r="AT167" s="245" t="s">
        <v>158</v>
      </c>
      <c r="AU167" s="245" t="s">
        <v>89</v>
      </c>
      <c r="AY167" s="14" t="s">
        <v>156</v>
      </c>
      <c r="BE167" s="246">
        <f>IF(N167="základná",J167,0)</f>
        <v>0</v>
      </c>
      <c r="BF167" s="246">
        <f>IF(N167="znížená",J167,0)</f>
        <v>0</v>
      </c>
      <c r="BG167" s="246">
        <f>IF(N167="zákl. prenesená",J167,0)</f>
        <v>0</v>
      </c>
      <c r="BH167" s="246">
        <f>IF(N167="zníž. prenesená",J167,0)</f>
        <v>0</v>
      </c>
      <c r="BI167" s="246">
        <f>IF(N167="nulová",J167,0)</f>
        <v>0</v>
      </c>
      <c r="BJ167" s="14" t="s">
        <v>89</v>
      </c>
      <c r="BK167" s="247">
        <f>ROUND(I167*H167,3)</f>
        <v>0</v>
      </c>
      <c r="BL167" s="14" t="s">
        <v>222</v>
      </c>
      <c r="BM167" s="245" t="s">
        <v>1589</v>
      </c>
    </row>
    <row r="168" s="2" customFormat="1" ht="24.15" customHeight="1">
      <c r="A168" s="35"/>
      <c r="B168" s="36"/>
      <c r="C168" s="234" t="s">
        <v>276</v>
      </c>
      <c r="D168" s="234" t="s">
        <v>158</v>
      </c>
      <c r="E168" s="235" t="s">
        <v>1590</v>
      </c>
      <c r="F168" s="236" t="s">
        <v>1591</v>
      </c>
      <c r="G168" s="237" t="s">
        <v>1313</v>
      </c>
      <c r="H168" s="238">
        <v>16</v>
      </c>
      <c r="I168" s="239"/>
      <c r="J168" s="238">
        <f>ROUND(I168*H168,3)</f>
        <v>0</v>
      </c>
      <c r="K168" s="240"/>
      <c r="L168" s="41"/>
      <c r="M168" s="241" t="s">
        <v>1</v>
      </c>
      <c r="N168" s="242" t="s">
        <v>42</v>
      </c>
      <c r="O168" s="94"/>
      <c r="P168" s="243">
        <f>O168*H168</f>
        <v>0</v>
      </c>
      <c r="Q168" s="243">
        <v>0.00014999999999999999</v>
      </c>
      <c r="R168" s="243">
        <f>Q168*H168</f>
        <v>0.0023999999999999998</v>
      </c>
      <c r="S168" s="243">
        <v>0</v>
      </c>
      <c r="T168" s="244">
        <f>S168*H168</f>
        <v>0</v>
      </c>
      <c r="U168" s="35"/>
      <c r="V168" s="35"/>
      <c r="W168" s="35"/>
      <c r="X168" s="35"/>
      <c r="Y168" s="35"/>
      <c r="Z168" s="35"/>
      <c r="AA168" s="35"/>
      <c r="AB168" s="35"/>
      <c r="AC168" s="35"/>
      <c r="AD168" s="35"/>
      <c r="AE168" s="35"/>
      <c r="AR168" s="245" t="s">
        <v>222</v>
      </c>
      <c r="AT168" s="245" t="s">
        <v>158</v>
      </c>
      <c r="AU168" s="245" t="s">
        <v>89</v>
      </c>
      <c r="AY168" s="14" t="s">
        <v>156</v>
      </c>
      <c r="BE168" s="246">
        <f>IF(N168="základná",J168,0)</f>
        <v>0</v>
      </c>
      <c r="BF168" s="246">
        <f>IF(N168="znížená",J168,0)</f>
        <v>0</v>
      </c>
      <c r="BG168" s="246">
        <f>IF(N168="zákl. prenesená",J168,0)</f>
        <v>0</v>
      </c>
      <c r="BH168" s="246">
        <f>IF(N168="zníž. prenesená",J168,0)</f>
        <v>0</v>
      </c>
      <c r="BI168" s="246">
        <f>IF(N168="nulová",J168,0)</f>
        <v>0</v>
      </c>
      <c r="BJ168" s="14" t="s">
        <v>89</v>
      </c>
      <c r="BK168" s="247">
        <f>ROUND(I168*H168,3)</f>
        <v>0</v>
      </c>
      <c r="BL168" s="14" t="s">
        <v>222</v>
      </c>
      <c r="BM168" s="245" t="s">
        <v>1592</v>
      </c>
    </row>
    <row r="169" s="2" customFormat="1" ht="24.15" customHeight="1">
      <c r="A169" s="35"/>
      <c r="B169" s="36"/>
      <c r="C169" s="234" t="s">
        <v>280</v>
      </c>
      <c r="D169" s="234" t="s">
        <v>158</v>
      </c>
      <c r="E169" s="235" t="s">
        <v>1593</v>
      </c>
      <c r="F169" s="236" t="s">
        <v>1594</v>
      </c>
      <c r="G169" s="237" t="s">
        <v>1313</v>
      </c>
      <c r="H169" s="238">
        <v>18</v>
      </c>
      <c r="I169" s="239"/>
      <c r="J169" s="238">
        <f>ROUND(I169*H169,3)</f>
        <v>0</v>
      </c>
      <c r="K169" s="240"/>
      <c r="L169" s="41"/>
      <c r="M169" s="241" t="s">
        <v>1</v>
      </c>
      <c r="N169" s="242" t="s">
        <v>42</v>
      </c>
      <c r="O169" s="94"/>
      <c r="P169" s="243">
        <f>O169*H169</f>
        <v>0</v>
      </c>
      <c r="Q169" s="243">
        <v>0.00048999999999999998</v>
      </c>
      <c r="R169" s="243">
        <f>Q169*H169</f>
        <v>0.0088199999999999997</v>
      </c>
      <c r="S169" s="243">
        <v>0</v>
      </c>
      <c r="T169" s="244">
        <f>S169*H169</f>
        <v>0</v>
      </c>
      <c r="U169" s="35"/>
      <c r="V169" s="35"/>
      <c r="W169" s="35"/>
      <c r="X169" s="35"/>
      <c r="Y169" s="35"/>
      <c r="Z169" s="35"/>
      <c r="AA169" s="35"/>
      <c r="AB169" s="35"/>
      <c r="AC169" s="35"/>
      <c r="AD169" s="35"/>
      <c r="AE169" s="35"/>
      <c r="AR169" s="245" t="s">
        <v>222</v>
      </c>
      <c r="AT169" s="245" t="s">
        <v>158</v>
      </c>
      <c r="AU169" s="245" t="s">
        <v>89</v>
      </c>
      <c r="AY169" s="14" t="s">
        <v>156</v>
      </c>
      <c r="BE169" s="246">
        <f>IF(N169="základná",J169,0)</f>
        <v>0</v>
      </c>
      <c r="BF169" s="246">
        <f>IF(N169="znížená",J169,0)</f>
        <v>0</v>
      </c>
      <c r="BG169" s="246">
        <f>IF(N169="zákl. prenesená",J169,0)</f>
        <v>0</v>
      </c>
      <c r="BH169" s="246">
        <f>IF(N169="zníž. prenesená",J169,0)</f>
        <v>0</v>
      </c>
      <c r="BI169" s="246">
        <f>IF(N169="nulová",J169,0)</f>
        <v>0</v>
      </c>
      <c r="BJ169" s="14" t="s">
        <v>89</v>
      </c>
      <c r="BK169" s="247">
        <f>ROUND(I169*H169,3)</f>
        <v>0</v>
      </c>
      <c r="BL169" s="14" t="s">
        <v>222</v>
      </c>
      <c r="BM169" s="245" t="s">
        <v>1595</v>
      </c>
    </row>
    <row r="170" s="2" customFormat="1" ht="24.15" customHeight="1">
      <c r="A170" s="35"/>
      <c r="B170" s="36"/>
      <c r="C170" s="234" t="s">
        <v>284</v>
      </c>
      <c r="D170" s="234" t="s">
        <v>158</v>
      </c>
      <c r="E170" s="235" t="s">
        <v>1596</v>
      </c>
      <c r="F170" s="236" t="s">
        <v>1597</v>
      </c>
      <c r="G170" s="237" t="s">
        <v>1313</v>
      </c>
      <c r="H170" s="238">
        <v>10</v>
      </c>
      <c r="I170" s="239"/>
      <c r="J170" s="238">
        <f>ROUND(I170*H170,3)</f>
        <v>0</v>
      </c>
      <c r="K170" s="240"/>
      <c r="L170" s="41"/>
      <c r="M170" s="241" t="s">
        <v>1</v>
      </c>
      <c r="N170" s="242" t="s">
        <v>42</v>
      </c>
      <c r="O170" s="94"/>
      <c r="P170" s="243">
        <f>O170*H170</f>
        <v>0</v>
      </c>
      <c r="Q170" s="243">
        <v>0.00025999999999999998</v>
      </c>
      <c r="R170" s="243">
        <f>Q170*H170</f>
        <v>0.0025999999999999999</v>
      </c>
      <c r="S170" s="243">
        <v>0</v>
      </c>
      <c r="T170" s="244">
        <f>S170*H170</f>
        <v>0</v>
      </c>
      <c r="U170" s="35"/>
      <c r="V170" s="35"/>
      <c r="W170" s="35"/>
      <c r="X170" s="35"/>
      <c r="Y170" s="35"/>
      <c r="Z170" s="35"/>
      <c r="AA170" s="35"/>
      <c r="AB170" s="35"/>
      <c r="AC170" s="35"/>
      <c r="AD170" s="35"/>
      <c r="AE170" s="35"/>
      <c r="AR170" s="245" t="s">
        <v>222</v>
      </c>
      <c r="AT170" s="245" t="s">
        <v>158</v>
      </c>
      <c r="AU170" s="245" t="s">
        <v>89</v>
      </c>
      <c r="AY170" s="14" t="s">
        <v>156</v>
      </c>
      <c r="BE170" s="246">
        <f>IF(N170="základná",J170,0)</f>
        <v>0</v>
      </c>
      <c r="BF170" s="246">
        <f>IF(N170="znížená",J170,0)</f>
        <v>0</v>
      </c>
      <c r="BG170" s="246">
        <f>IF(N170="zákl. prenesená",J170,0)</f>
        <v>0</v>
      </c>
      <c r="BH170" s="246">
        <f>IF(N170="zníž. prenesená",J170,0)</f>
        <v>0</v>
      </c>
      <c r="BI170" s="246">
        <f>IF(N170="nulová",J170,0)</f>
        <v>0</v>
      </c>
      <c r="BJ170" s="14" t="s">
        <v>89</v>
      </c>
      <c r="BK170" s="247">
        <f>ROUND(I170*H170,3)</f>
        <v>0</v>
      </c>
      <c r="BL170" s="14" t="s">
        <v>222</v>
      </c>
      <c r="BM170" s="245" t="s">
        <v>1598</v>
      </c>
    </row>
    <row r="171" s="2" customFormat="1" ht="16.5" customHeight="1">
      <c r="A171" s="35"/>
      <c r="B171" s="36"/>
      <c r="C171" s="248" t="s">
        <v>288</v>
      </c>
      <c r="D171" s="248" t="s">
        <v>192</v>
      </c>
      <c r="E171" s="249" t="s">
        <v>1599</v>
      </c>
      <c r="F171" s="250" t="s">
        <v>1600</v>
      </c>
      <c r="G171" s="251" t="s">
        <v>270</v>
      </c>
      <c r="H171" s="252">
        <v>10</v>
      </c>
      <c r="I171" s="253"/>
      <c r="J171" s="252">
        <f>ROUND(I171*H171,3)</f>
        <v>0</v>
      </c>
      <c r="K171" s="254"/>
      <c r="L171" s="255"/>
      <c r="M171" s="256" t="s">
        <v>1</v>
      </c>
      <c r="N171" s="257" t="s">
        <v>42</v>
      </c>
      <c r="O171" s="94"/>
      <c r="P171" s="243">
        <f>O171*H171</f>
        <v>0</v>
      </c>
      <c r="Q171" s="243">
        <v>0</v>
      </c>
      <c r="R171" s="243">
        <f>Q171*H171</f>
        <v>0</v>
      </c>
      <c r="S171" s="243">
        <v>0</v>
      </c>
      <c r="T171" s="244">
        <f>S171*H171</f>
        <v>0</v>
      </c>
      <c r="U171" s="35"/>
      <c r="V171" s="35"/>
      <c r="W171" s="35"/>
      <c r="X171" s="35"/>
      <c r="Y171" s="35"/>
      <c r="Z171" s="35"/>
      <c r="AA171" s="35"/>
      <c r="AB171" s="35"/>
      <c r="AC171" s="35"/>
      <c r="AD171" s="35"/>
      <c r="AE171" s="35"/>
      <c r="AR171" s="245" t="s">
        <v>288</v>
      </c>
      <c r="AT171" s="245" t="s">
        <v>192</v>
      </c>
      <c r="AU171" s="245" t="s">
        <v>89</v>
      </c>
      <c r="AY171" s="14" t="s">
        <v>156</v>
      </c>
      <c r="BE171" s="246">
        <f>IF(N171="základná",J171,0)</f>
        <v>0</v>
      </c>
      <c r="BF171" s="246">
        <f>IF(N171="znížená",J171,0)</f>
        <v>0</v>
      </c>
      <c r="BG171" s="246">
        <f>IF(N171="zákl. prenesená",J171,0)</f>
        <v>0</v>
      </c>
      <c r="BH171" s="246">
        <f>IF(N171="zníž. prenesená",J171,0)</f>
        <v>0</v>
      </c>
      <c r="BI171" s="246">
        <f>IF(N171="nulová",J171,0)</f>
        <v>0</v>
      </c>
      <c r="BJ171" s="14" t="s">
        <v>89</v>
      </c>
      <c r="BK171" s="247">
        <f>ROUND(I171*H171,3)</f>
        <v>0</v>
      </c>
      <c r="BL171" s="14" t="s">
        <v>222</v>
      </c>
      <c r="BM171" s="245" t="s">
        <v>1601</v>
      </c>
    </row>
    <row r="172" s="2" customFormat="1" ht="16.5" customHeight="1">
      <c r="A172" s="35"/>
      <c r="B172" s="36"/>
      <c r="C172" s="248" t="s">
        <v>292</v>
      </c>
      <c r="D172" s="248" t="s">
        <v>192</v>
      </c>
      <c r="E172" s="249" t="s">
        <v>1602</v>
      </c>
      <c r="F172" s="250" t="s">
        <v>1603</v>
      </c>
      <c r="G172" s="251" t="s">
        <v>270</v>
      </c>
      <c r="H172" s="252">
        <v>10</v>
      </c>
      <c r="I172" s="253"/>
      <c r="J172" s="252">
        <f>ROUND(I172*H172,3)</f>
        <v>0</v>
      </c>
      <c r="K172" s="254"/>
      <c r="L172" s="255"/>
      <c r="M172" s="256" t="s">
        <v>1</v>
      </c>
      <c r="N172" s="257" t="s">
        <v>42</v>
      </c>
      <c r="O172" s="94"/>
      <c r="P172" s="243">
        <f>O172*H172</f>
        <v>0</v>
      </c>
      <c r="Q172" s="243">
        <v>0</v>
      </c>
      <c r="R172" s="243">
        <f>Q172*H172</f>
        <v>0</v>
      </c>
      <c r="S172" s="243">
        <v>0</v>
      </c>
      <c r="T172" s="244">
        <f>S172*H172</f>
        <v>0</v>
      </c>
      <c r="U172" s="35"/>
      <c r="V172" s="35"/>
      <c r="W172" s="35"/>
      <c r="X172" s="35"/>
      <c r="Y172" s="35"/>
      <c r="Z172" s="35"/>
      <c r="AA172" s="35"/>
      <c r="AB172" s="35"/>
      <c r="AC172" s="35"/>
      <c r="AD172" s="35"/>
      <c r="AE172" s="35"/>
      <c r="AR172" s="245" t="s">
        <v>288</v>
      </c>
      <c r="AT172" s="245" t="s">
        <v>192</v>
      </c>
      <c r="AU172" s="245" t="s">
        <v>89</v>
      </c>
      <c r="AY172" s="14" t="s">
        <v>156</v>
      </c>
      <c r="BE172" s="246">
        <f>IF(N172="základná",J172,0)</f>
        <v>0</v>
      </c>
      <c r="BF172" s="246">
        <f>IF(N172="znížená",J172,0)</f>
        <v>0</v>
      </c>
      <c r="BG172" s="246">
        <f>IF(N172="zákl. prenesená",J172,0)</f>
        <v>0</v>
      </c>
      <c r="BH172" s="246">
        <f>IF(N172="zníž. prenesená",J172,0)</f>
        <v>0</v>
      </c>
      <c r="BI172" s="246">
        <f>IF(N172="nulová",J172,0)</f>
        <v>0</v>
      </c>
      <c r="BJ172" s="14" t="s">
        <v>89</v>
      </c>
      <c r="BK172" s="247">
        <f>ROUND(I172*H172,3)</f>
        <v>0</v>
      </c>
      <c r="BL172" s="14" t="s">
        <v>222</v>
      </c>
      <c r="BM172" s="245" t="s">
        <v>1604</v>
      </c>
    </row>
    <row r="173" s="2" customFormat="1" ht="16.5" customHeight="1">
      <c r="A173" s="35"/>
      <c r="B173" s="36"/>
      <c r="C173" s="248" t="s">
        <v>296</v>
      </c>
      <c r="D173" s="248" t="s">
        <v>192</v>
      </c>
      <c r="E173" s="249" t="s">
        <v>1605</v>
      </c>
      <c r="F173" s="250" t="s">
        <v>1606</v>
      </c>
      <c r="G173" s="251" t="s">
        <v>270</v>
      </c>
      <c r="H173" s="252">
        <v>10</v>
      </c>
      <c r="I173" s="253"/>
      <c r="J173" s="252">
        <f>ROUND(I173*H173,3)</f>
        <v>0</v>
      </c>
      <c r="K173" s="254"/>
      <c r="L173" s="255"/>
      <c r="M173" s="256" t="s">
        <v>1</v>
      </c>
      <c r="N173" s="257" t="s">
        <v>42</v>
      </c>
      <c r="O173" s="94"/>
      <c r="P173" s="243">
        <f>O173*H173</f>
        <v>0</v>
      </c>
      <c r="Q173" s="243">
        <v>0</v>
      </c>
      <c r="R173" s="243">
        <f>Q173*H173</f>
        <v>0</v>
      </c>
      <c r="S173" s="243">
        <v>0</v>
      </c>
      <c r="T173" s="244">
        <f>S173*H173</f>
        <v>0</v>
      </c>
      <c r="U173" s="35"/>
      <c r="V173" s="35"/>
      <c r="W173" s="35"/>
      <c r="X173" s="35"/>
      <c r="Y173" s="35"/>
      <c r="Z173" s="35"/>
      <c r="AA173" s="35"/>
      <c r="AB173" s="35"/>
      <c r="AC173" s="35"/>
      <c r="AD173" s="35"/>
      <c r="AE173" s="35"/>
      <c r="AR173" s="245" t="s">
        <v>288</v>
      </c>
      <c r="AT173" s="245" t="s">
        <v>192</v>
      </c>
      <c r="AU173" s="245" t="s">
        <v>89</v>
      </c>
      <c r="AY173" s="14" t="s">
        <v>156</v>
      </c>
      <c r="BE173" s="246">
        <f>IF(N173="základná",J173,0)</f>
        <v>0</v>
      </c>
      <c r="BF173" s="246">
        <f>IF(N173="znížená",J173,0)</f>
        <v>0</v>
      </c>
      <c r="BG173" s="246">
        <f>IF(N173="zákl. prenesená",J173,0)</f>
        <v>0</v>
      </c>
      <c r="BH173" s="246">
        <f>IF(N173="zníž. prenesená",J173,0)</f>
        <v>0</v>
      </c>
      <c r="BI173" s="246">
        <f>IF(N173="nulová",J173,0)</f>
        <v>0</v>
      </c>
      <c r="BJ173" s="14" t="s">
        <v>89</v>
      </c>
      <c r="BK173" s="247">
        <f>ROUND(I173*H173,3)</f>
        <v>0</v>
      </c>
      <c r="BL173" s="14" t="s">
        <v>222</v>
      </c>
      <c r="BM173" s="245" t="s">
        <v>1607</v>
      </c>
    </row>
    <row r="174" s="2" customFormat="1" ht="16.5" customHeight="1">
      <c r="A174" s="35"/>
      <c r="B174" s="36"/>
      <c r="C174" s="248" t="s">
        <v>300</v>
      </c>
      <c r="D174" s="248" t="s">
        <v>192</v>
      </c>
      <c r="E174" s="249" t="s">
        <v>1608</v>
      </c>
      <c r="F174" s="250" t="s">
        <v>1609</v>
      </c>
      <c r="G174" s="251" t="s">
        <v>270</v>
      </c>
      <c r="H174" s="252">
        <v>12</v>
      </c>
      <c r="I174" s="253"/>
      <c r="J174" s="252">
        <f>ROUND(I174*H174,3)</f>
        <v>0</v>
      </c>
      <c r="K174" s="254"/>
      <c r="L174" s="255"/>
      <c r="M174" s="256" t="s">
        <v>1</v>
      </c>
      <c r="N174" s="257" t="s">
        <v>42</v>
      </c>
      <c r="O174" s="94"/>
      <c r="P174" s="243">
        <f>O174*H174</f>
        <v>0</v>
      </c>
      <c r="Q174" s="243">
        <v>0</v>
      </c>
      <c r="R174" s="243">
        <f>Q174*H174</f>
        <v>0</v>
      </c>
      <c r="S174" s="243">
        <v>0</v>
      </c>
      <c r="T174" s="244">
        <f>S174*H174</f>
        <v>0</v>
      </c>
      <c r="U174" s="35"/>
      <c r="V174" s="35"/>
      <c r="W174" s="35"/>
      <c r="X174" s="35"/>
      <c r="Y174" s="35"/>
      <c r="Z174" s="35"/>
      <c r="AA174" s="35"/>
      <c r="AB174" s="35"/>
      <c r="AC174" s="35"/>
      <c r="AD174" s="35"/>
      <c r="AE174" s="35"/>
      <c r="AR174" s="245" t="s">
        <v>288</v>
      </c>
      <c r="AT174" s="245" t="s">
        <v>192</v>
      </c>
      <c r="AU174" s="245" t="s">
        <v>89</v>
      </c>
      <c r="AY174" s="14" t="s">
        <v>156</v>
      </c>
      <c r="BE174" s="246">
        <f>IF(N174="základná",J174,0)</f>
        <v>0</v>
      </c>
      <c r="BF174" s="246">
        <f>IF(N174="znížená",J174,0)</f>
        <v>0</v>
      </c>
      <c r="BG174" s="246">
        <f>IF(N174="zákl. prenesená",J174,0)</f>
        <v>0</v>
      </c>
      <c r="BH174" s="246">
        <f>IF(N174="zníž. prenesená",J174,0)</f>
        <v>0</v>
      </c>
      <c r="BI174" s="246">
        <f>IF(N174="nulová",J174,0)</f>
        <v>0</v>
      </c>
      <c r="BJ174" s="14" t="s">
        <v>89</v>
      </c>
      <c r="BK174" s="247">
        <f>ROUND(I174*H174,3)</f>
        <v>0</v>
      </c>
      <c r="BL174" s="14" t="s">
        <v>222</v>
      </c>
      <c r="BM174" s="245" t="s">
        <v>1610</v>
      </c>
    </row>
    <row r="175" s="2" customFormat="1" ht="16.5" customHeight="1">
      <c r="A175" s="35"/>
      <c r="B175" s="36"/>
      <c r="C175" s="248" t="s">
        <v>304</v>
      </c>
      <c r="D175" s="248" t="s">
        <v>192</v>
      </c>
      <c r="E175" s="249" t="s">
        <v>1611</v>
      </c>
      <c r="F175" s="250" t="s">
        <v>1612</v>
      </c>
      <c r="G175" s="251" t="s">
        <v>270</v>
      </c>
      <c r="H175" s="252">
        <v>8</v>
      </c>
      <c r="I175" s="253"/>
      <c r="J175" s="252">
        <f>ROUND(I175*H175,3)</f>
        <v>0</v>
      </c>
      <c r="K175" s="254"/>
      <c r="L175" s="255"/>
      <c r="M175" s="256" t="s">
        <v>1</v>
      </c>
      <c r="N175" s="257" t="s">
        <v>42</v>
      </c>
      <c r="O175" s="94"/>
      <c r="P175" s="243">
        <f>O175*H175</f>
        <v>0</v>
      </c>
      <c r="Q175" s="243">
        <v>0</v>
      </c>
      <c r="R175" s="243">
        <f>Q175*H175</f>
        <v>0</v>
      </c>
      <c r="S175" s="243">
        <v>0</v>
      </c>
      <c r="T175" s="244">
        <f>S175*H175</f>
        <v>0</v>
      </c>
      <c r="U175" s="35"/>
      <c r="V175" s="35"/>
      <c r="W175" s="35"/>
      <c r="X175" s="35"/>
      <c r="Y175" s="35"/>
      <c r="Z175" s="35"/>
      <c r="AA175" s="35"/>
      <c r="AB175" s="35"/>
      <c r="AC175" s="35"/>
      <c r="AD175" s="35"/>
      <c r="AE175" s="35"/>
      <c r="AR175" s="245" t="s">
        <v>288</v>
      </c>
      <c r="AT175" s="245" t="s">
        <v>192</v>
      </c>
      <c r="AU175" s="245" t="s">
        <v>89</v>
      </c>
      <c r="AY175" s="14" t="s">
        <v>156</v>
      </c>
      <c r="BE175" s="246">
        <f>IF(N175="základná",J175,0)</f>
        <v>0</v>
      </c>
      <c r="BF175" s="246">
        <f>IF(N175="znížená",J175,0)</f>
        <v>0</v>
      </c>
      <c r="BG175" s="246">
        <f>IF(N175="zákl. prenesená",J175,0)</f>
        <v>0</v>
      </c>
      <c r="BH175" s="246">
        <f>IF(N175="zníž. prenesená",J175,0)</f>
        <v>0</v>
      </c>
      <c r="BI175" s="246">
        <f>IF(N175="nulová",J175,0)</f>
        <v>0</v>
      </c>
      <c r="BJ175" s="14" t="s">
        <v>89</v>
      </c>
      <c r="BK175" s="247">
        <f>ROUND(I175*H175,3)</f>
        <v>0</v>
      </c>
      <c r="BL175" s="14" t="s">
        <v>222</v>
      </c>
      <c r="BM175" s="245" t="s">
        <v>1613</v>
      </c>
    </row>
    <row r="176" s="2" customFormat="1" ht="16.5" customHeight="1">
      <c r="A176" s="35"/>
      <c r="B176" s="36"/>
      <c r="C176" s="248" t="s">
        <v>308</v>
      </c>
      <c r="D176" s="248" t="s">
        <v>192</v>
      </c>
      <c r="E176" s="249" t="s">
        <v>1614</v>
      </c>
      <c r="F176" s="250" t="s">
        <v>1615</v>
      </c>
      <c r="G176" s="251" t="s">
        <v>270</v>
      </c>
      <c r="H176" s="252">
        <v>1</v>
      </c>
      <c r="I176" s="253"/>
      <c r="J176" s="252">
        <f>ROUND(I176*H176,3)</f>
        <v>0</v>
      </c>
      <c r="K176" s="254"/>
      <c r="L176" s="255"/>
      <c r="M176" s="256" t="s">
        <v>1</v>
      </c>
      <c r="N176" s="257" t="s">
        <v>42</v>
      </c>
      <c r="O176" s="94"/>
      <c r="P176" s="243">
        <f>O176*H176</f>
        <v>0</v>
      </c>
      <c r="Q176" s="243">
        <v>0</v>
      </c>
      <c r="R176" s="243">
        <f>Q176*H176</f>
        <v>0</v>
      </c>
      <c r="S176" s="243">
        <v>0</v>
      </c>
      <c r="T176" s="244">
        <f>S176*H176</f>
        <v>0</v>
      </c>
      <c r="U176" s="35"/>
      <c r="V176" s="35"/>
      <c r="W176" s="35"/>
      <c r="X176" s="35"/>
      <c r="Y176" s="35"/>
      <c r="Z176" s="35"/>
      <c r="AA176" s="35"/>
      <c r="AB176" s="35"/>
      <c r="AC176" s="35"/>
      <c r="AD176" s="35"/>
      <c r="AE176" s="35"/>
      <c r="AR176" s="245" t="s">
        <v>288</v>
      </c>
      <c r="AT176" s="245" t="s">
        <v>192</v>
      </c>
      <c r="AU176" s="245" t="s">
        <v>89</v>
      </c>
      <c r="AY176" s="14" t="s">
        <v>156</v>
      </c>
      <c r="BE176" s="246">
        <f>IF(N176="základná",J176,0)</f>
        <v>0</v>
      </c>
      <c r="BF176" s="246">
        <f>IF(N176="znížená",J176,0)</f>
        <v>0</v>
      </c>
      <c r="BG176" s="246">
        <f>IF(N176="zákl. prenesená",J176,0)</f>
        <v>0</v>
      </c>
      <c r="BH176" s="246">
        <f>IF(N176="zníž. prenesená",J176,0)</f>
        <v>0</v>
      </c>
      <c r="BI176" s="246">
        <f>IF(N176="nulová",J176,0)</f>
        <v>0</v>
      </c>
      <c r="BJ176" s="14" t="s">
        <v>89</v>
      </c>
      <c r="BK176" s="247">
        <f>ROUND(I176*H176,3)</f>
        <v>0</v>
      </c>
      <c r="BL176" s="14" t="s">
        <v>222</v>
      </c>
      <c r="BM176" s="245" t="s">
        <v>1616</v>
      </c>
    </row>
    <row r="177" s="2" customFormat="1" ht="21.75" customHeight="1">
      <c r="A177" s="35"/>
      <c r="B177" s="36"/>
      <c r="C177" s="234" t="s">
        <v>312</v>
      </c>
      <c r="D177" s="234" t="s">
        <v>158</v>
      </c>
      <c r="E177" s="235" t="s">
        <v>1617</v>
      </c>
      <c r="F177" s="236" t="s">
        <v>1618</v>
      </c>
      <c r="G177" s="237" t="s">
        <v>702</v>
      </c>
      <c r="H177" s="239"/>
      <c r="I177" s="239"/>
      <c r="J177" s="238">
        <f>ROUND(I177*H177,3)</f>
        <v>0</v>
      </c>
      <c r="K177" s="240"/>
      <c r="L177" s="41"/>
      <c r="M177" s="241" t="s">
        <v>1</v>
      </c>
      <c r="N177" s="242" t="s">
        <v>42</v>
      </c>
      <c r="O177" s="94"/>
      <c r="P177" s="243">
        <f>O177*H177</f>
        <v>0</v>
      </c>
      <c r="Q177" s="243">
        <v>0</v>
      </c>
      <c r="R177" s="243">
        <f>Q177*H177</f>
        <v>0</v>
      </c>
      <c r="S177" s="243">
        <v>0</v>
      </c>
      <c r="T177" s="244">
        <f>S177*H177</f>
        <v>0</v>
      </c>
      <c r="U177" s="35"/>
      <c r="V177" s="35"/>
      <c r="W177" s="35"/>
      <c r="X177" s="35"/>
      <c r="Y177" s="35"/>
      <c r="Z177" s="35"/>
      <c r="AA177" s="35"/>
      <c r="AB177" s="35"/>
      <c r="AC177" s="35"/>
      <c r="AD177" s="35"/>
      <c r="AE177" s="35"/>
      <c r="AR177" s="245" t="s">
        <v>222</v>
      </c>
      <c r="AT177" s="245" t="s">
        <v>158</v>
      </c>
      <c r="AU177" s="245" t="s">
        <v>89</v>
      </c>
      <c r="AY177" s="14" t="s">
        <v>156</v>
      </c>
      <c r="BE177" s="246">
        <f>IF(N177="základná",J177,0)</f>
        <v>0</v>
      </c>
      <c r="BF177" s="246">
        <f>IF(N177="znížená",J177,0)</f>
        <v>0</v>
      </c>
      <c r="BG177" s="246">
        <f>IF(N177="zákl. prenesená",J177,0)</f>
        <v>0</v>
      </c>
      <c r="BH177" s="246">
        <f>IF(N177="zníž. prenesená",J177,0)</f>
        <v>0</v>
      </c>
      <c r="BI177" s="246">
        <f>IF(N177="nulová",J177,0)</f>
        <v>0</v>
      </c>
      <c r="BJ177" s="14" t="s">
        <v>89</v>
      </c>
      <c r="BK177" s="247">
        <f>ROUND(I177*H177,3)</f>
        <v>0</v>
      </c>
      <c r="BL177" s="14" t="s">
        <v>222</v>
      </c>
      <c r="BM177" s="245" t="s">
        <v>1619</v>
      </c>
    </row>
    <row r="178" s="12" customFormat="1" ht="22.8" customHeight="1">
      <c r="A178" s="12"/>
      <c r="B178" s="218"/>
      <c r="C178" s="219"/>
      <c r="D178" s="220" t="s">
        <v>75</v>
      </c>
      <c r="E178" s="232" t="s">
        <v>1620</v>
      </c>
      <c r="F178" s="232" t="s">
        <v>1621</v>
      </c>
      <c r="G178" s="219"/>
      <c r="H178" s="219"/>
      <c r="I178" s="222"/>
      <c r="J178" s="233">
        <f>BK178</f>
        <v>0</v>
      </c>
      <c r="K178" s="219"/>
      <c r="L178" s="224"/>
      <c r="M178" s="225"/>
      <c r="N178" s="226"/>
      <c r="O178" s="226"/>
      <c r="P178" s="227">
        <f>SUM(P179:P190)</f>
        <v>0</v>
      </c>
      <c r="Q178" s="226"/>
      <c r="R178" s="227">
        <f>SUM(R179:R190)</f>
        <v>0.36182999999999998</v>
      </c>
      <c r="S178" s="226"/>
      <c r="T178" s="228">
        <f>SUM(T179:T190)</f>
        <v>0</v>
      </c>
      <c r="U178" s="12"/>
      <c r="V178" s="12"/>
      <c r="W178" s="12"/>
      <c r="X178" s="12"/>
      <c r="Y178" s="12"/>
      <c r="Z178" s="12"/>
      <c r="AA178" s="12"/>
      <c r="AB178" s="12"/>
      <c r="AC178" s="12"/>
      <c r="AD178" s="12"/>
      <c r="AE178" s="12"/>
      <c r="AR178" s="229" t="s">
        <v>89</v>
      </c>
      <c r="AT178" s="230" t="s">
        <v>75</v>
      </c>
      <c r="AU178" s="230" t="s">
        <v>83</v>
      </c>
      <c r="AY178" s="229" t="s">
        <v>156</v>
      </c>
      <c r="BK178" s="231">
        <f>SUM(BK179:BK190)</f>
        <v>0</v>
      </c>
    </row>
    <row r="179" s="2" customFormat="1" ht="24.15" customHeight="1">
      <c r="A179" s="35"/>
      <c r="B179" s="36"/>
      <c r="C179" s="234" t="s">
        <v>316</v>
      </c>
      <c r="D179" s="234" t="s">
        <v>158</v>
      </c>
      <c r="E179" s="235" t="s">
        <v>1622</v>
      </c>
      <c r="F179" s="236" t="s">
        <v>1623</v>
      </c>
      <c r="G179" s="237" t="s">
        <v>270</v>
      </c>
      <c r="H179" s="238">
        <v>3</v>
      </c>
      <c r="I179" s="239"/>
      <c r="J179" s="238">
        <f>ROUND(I179*H179,3)</f>
        <v>0</v>
      </c>
      <c r="K179" s="240"/>
      <c r="L179" s="41"/>
      <c r="M179" s="241" t="s">
        <v>1</v>
      </c>
      <c r="N179" s="242" t="s">
        <v>42</v>
      </c>
      <c r="O179" s="94"/>
      <c r="P179" s="243">
        <f>O179*H179</f>
        <v>0</v>
      </c>
      <c r="Q179" s="243">
        <v>2.0000000000000002E-05</v>
      </c>
      <c r="R179" s="243">
        <f>Q179*H179</f>
        <v>6.0000000000000008E-05</v>
      </c>
      <c r="S179" s="243">
        <v>0</v>
      </c>
      <c r="T179" s="244">
        <f>S179*H179</f>
        <v>0</v>
      </c>
      <c r="U179" s="35"/>
      <c r="V179" s="35"/>
      <c r="W179" s="35"/>
      <c r="X179" s="35"/>
      <c r="Y179" s="35"/>
      <c r="Z179" s="35"/>
      <c r="AA179" s="35"/>
      <c r="AB179" s="35"/>
      <c r="AC179" s="35"/>
      <c r="AD179" s="35"/>
      <c r="AE179" s="35"/>
      <c r="AR179" s="245" t="s">
        <v>222</v>
      </c>
      <c r="AT179" s="245" t="s">
        <v>158</v>
      </c>
      <c r="AU179" s="245" t="s">
        <v>89</v>
      </c>
      <c r="AY179" s="14" t="s">
        <v>156</v>
      </c>
      <c r="BE179" s="246">
        <f>IF(N179="základná",J179,0)</f>
        <v>0</v>
      </c>
      <c r="BF179" s="246">
        <f>IF(N179="znížená",J179,0)</f>
        <v>0</v>
      </c>
      <c r="BG179" s="246">
        <f>IF(N179="zákl. prenesená",J179,0)</f>
        <v>0</v>
      </c>
      <c r="BH179" s="246">
        <f>IF(N179="zníž. prenesená",J179,0)</f>
        <v>0</v>
      </c>
      <c r="BI179" s="246">
        <f>IF(N179="nulová",J179,0)</f>
        <v>0</v>
      </c>
      <c r="BJ179" s="14" t="s">
        <v>89</v>
      </c>
      <c r="BK179" s="247">
        <f>ROUND(I179*H179,3)</f>
        <v>0</v>
      </c>
      <c r="BL179" s="14" t="s">
        <v>222</v>
      </c>
      <c r="BM179" s="245" t="s">
        <v>1624</v>
      </c>
    </row>
    <row r="180" s="2" customFormat="1" ht="33" customHeight="1">
      <c r="A180" s="35"/>
      <c r="B180" s="36"/>
      <c r="C180" s="248" t="s">
        <v>320</v>
      </c>
      <c r="D180" s="248" t="s">
        <v>192</v>
      </c>
      <c r="E180" s="249" t="s">
        <v>1625</v>
      </c>
      <c r="F180" s="250" t="s">
        <v>1626</v>
      </c>
      <c r="G180" s="251" t="s">
        <v>270</v>
      </c>
      <c r="H180" s="252">
        <v>3</v>
      </c>
      <c r="I180" s="253"/>
      <c r="J180" s="252">
        <f>ROUND(I180*H180,3)</f>
        <v>0</v>
      </c>
      <c r="K180" s="254"/>
      <c r="L180" s="255"/>
      <c r="M180" s="256" t="s">
        <v>1</v>
      </c>
      <c r="N180" s="257" t="s">
        <v>42</v>
      </c>
      <c r="O180" s="94"/>
      <c r="P180" s="243">
        <f>O180*H180</f>
        <v>0</v>
      </c>
      <c r="Q180" s="243">
        <v>0.014319999999999999</v>
      </c>
      <c r="R180" s="243">
        <f>Q180*H180</f>
        <v>0.042959999999999998</v>
      </c>
      <c r="S180" s="243">
        <v>0</v>
      </c>
      <c r="T180" s="244">
        <f>S180*H180</f>
        <v>0</v>
      </c>
      <c r="U180" s="35"/>
      <c r="V180" s="35"/>
      <c r="W180" s="35"/>
      <c r="X180" s="35"/>
      <c r="Y180" s="35"/>
      <c r="Z180" s="35"/>
      <c r="AA180" s="35"/>
      <c r="AB180" s="35"/>
      <c r="AC180" s="35"/>
      <c r="AD180" s="35"/>
      <c r="AE180" s="35"/>
      <c r="AR180" s="245" t="s">
        <v>288</v>
      </c>
      <c r="AT180" s="245" t="s">
        <v>192</v>
      </c>
      <c r="AU180" s="245" t="s">
        <v>89</v>
      </c>
      <c r="AY180" s="14" t="s">
        <v>156</v>
      </c>
      <c r="BE180" s="246">
        <f>IF(N180="základná",J180,0)</f>
        <v>0</v>
      </c>
      <c r="BF180" s="246">
        <f>IF(N180="znížená",J180,0)</f>
        <v>0</v>
      </c>
      <c r="BG180" s="246">
        <f>IF(N180="zákl. prenesená",J180,0)</f>
        <v>0</v>
      </c>
      <c r="BH180" s="246">
        <f>IF(N180="zníž. prenesená",J180,0)</f>
        <v>0</v>
      </c>
      <c r="BI180" s="246">
        <f>IF(N180="nulová",J180,0)</f>
        <v>0</v>
      </c>
      <c r="BJ180" s="14" t="s">
        <v>89</v>
      </c>
      <c r="BK180" s="247">
        <f>ROUND(I180*H180,3)</f>
        <v>0</v>
      </c>
      <c r="BL180" s="14" t="s">
        <v>222</v>
      </c>
      <c r="BM180" s="245" t="s">
        <v>1627</v>
      </c>
    </row>
    <row r="181" s="2" customFormat="1" ht="33" customHeight="1">
      <c r="A181" s="35"/>
      <c r="B181" s="36"/>
      <c r="C181" s="234" t="s">
        <v>325</v>
      </c>
      <c r="D181" s="234" t="s">
        <v>158</v>
      </c>
      <c r="E181" s="235" t="s">
        <v>1628</v>
      </c>
      <c r="F181" s="236" t="s">
        <v>1629</v>
      </c>
      <c r="G181" s="237" t="s">
        <v>270</v>
      </c>
      <c r="H181" s="238">
        <v>3</v>
      </c>
      <c r="I181" s="239"/>
      <c r="J181" s="238">
        <f>ROUND(I181*H181,3)</f>
        <v>0</v>
      </c>
      <c r="K181" s="240"/>
      <c r="L181" s="41"/>
      <c r="M181" s="241" t="s">
        <v>1</v>
      </c>
      <c r="N181" s="242" t="s">
        <v>42</v>
      </c>
      <c r="O181" s="94"/>
      <c r="P181" s="243">
        <f>O181*H181</f>
        <v>0</v>
      </c>
      <c r="Q181" s="243">
        <v>2.0000000000000002E-05</v>
      </c>
      <c r="R181" s="243">
        <f>Q181*H181</f>
        <v>6.0000000000000008E-05</v>
      </c>
      <c r="S181" s="243">
        <v>0</v>
      </c>
      <c r="T181" s="244">
        <f>S181*H181</f>
        <v>0</v>
      </c>
      <c r="U181" s="35"/>
      <c r="V181" s="35"/>
      <c r="W181" s="35"/>
      <c r="X181" s="35"/>
      <c r="Y181" s="35"/>
      <c r="Z181" s="35"/>
      <c r="AA181" s="35"/>
      <c r="AB181" s="35"/>
      <c r="AC181" s="35"/>
      <c r="AD181" s="35"/>
      <c r="AE181" s="35"/>
      <c r="AR181" s="245" t="s">
        <v>222</v>
      </c>
      <c r="AT181" s="245" t="s">
        <v>158</v>
      </c>
      <c r="AU181" s="245" t="s">
        <v>89</v>
      </c>
      <c r="AY181" s="14" t="s">
        <v>156</v>
      </c>
      <c r="BE181" s="246">
        <f>IF(N181="základná",J181,0)</f>
        <v>0</v>
      </c>
      <c r="BF181" s="246">
        <f>IF(N181="znížená",J181,0)</f>
        <v>0</v>
      </c>
      <c r="BG181" s="246">
        <f>IF(N181="zákl. prenesená",J181,0)</f>
        <v>0</v>
      </c>
      <c r="BH181" s="246">
        <f>IF(N181="zníž. prenesená",J181,0)</f>
        <v>0</v>
      </c>
      <c r="BI181" s="246">
        <f>IF(N181="nulová",J181,0)</f>
        <v>0</v>
      </c>
      <c r="BJ181" s="14" t="s">
        <v>89</v>
      </c>
      <c r="BK181" s="247">
        <f>ROUND(I181*H181,3)</f>
        <v>0</v>
      </c>
      <c r="BL181" s="14" t="s">
        <v>222</v>
      </c>
      <c r="BM181" s="245" t="s">
        <v>1630</v>
      </c>
    </row>
    <row r="182" s="2" customFormat="1" ht="33" customHeight="1">
      <c r="A182" s="35"/>
      <c r="B182" s="36"/>
      <c r="C182" s="248" t="s">
        <v>329</v>
      </c>
      <c r="D182" s="248" t="s">
        <v>192</v>
      </c>
      <c r="E182" s="249" t="s">
        <v>1631</v>
      </c>
      <c r="F182" s="250" t="s">
        <v>1632</v>
      </c>
      <c r="G182" s="251" t="s">
        <v>270</v>
      </c>
      <c r="H182" s="252">
        <v>1</v>
      </c>
      <c r="I182" s="253"/>
      <c r="J182" s="252">
        <f>ROUND(I182*H182,3)</f>
        <v>0</v>
      </c>
      <c r="K182" s="254"/>
      <c r="L182" s="255"/>
      <c r="M182" s="256" t="s">
        <v>1</v>
      </c>
      <c r="N182" s="257" t="s">
        <v>42</v>
      </c>
      <c r="O182" s="94"/>
      <c r="P182" s="243">
        <f>O182*H182</f>
        <v>0</v>
      </c>
      <c r="Q182" s="243">
        <v>0.032969999999999999</v>
      </c>
      <c r="R182" s="243">
        <f>Q182*H182</f>
        <v>0.032969999999999999</v>
      </c>
      <c r="S182" s="243">
        <v>0</v>
      </c>
      <c r="T182" s="244">
        <f>S182*H182</f>
        <v>0</v>
      </c>
      <c r="U182" s="35"/>
      <c r="V182" s="35"/>
      <c r="W182" s="35"/>
      <c r="X182" s="35"/>
      <c r="Y182" s="35"/>
      <c r="Z182" s="35"/>
      <c r="AA182" s="35"/>
      <c r="AB182" s="35"/>
      <c r="AC182" s="35"/>
      <c r="AD182" s="35"/>
      <c r="AE182" s="35"/>
      <c r="AR182" s="245" t="s">
        <v>288</v>
      </c>
      <c r="AT182" s="245" t="s">
        <v>192</v>
      </c>
      <c r="AU182" s="245" t="s">
        <v>89</v>
      </c>
      <c r="AY182" s="14" t="s">
        <v>156</v>
      </c>
      <c r="BE182" s="246">
        <f>IF(N182="základná",J182,0)</f>
        <v>0</v>
      </c>
      <c r="BF182" s="246">
        <f>IF(N182="znížená",J182,0)</f>
        <v>0</v>
      </c>
      <c r="BG182" s="246">
        <f>IF(N182="zákl. prenesená",J182,0)</f>
        <v>0</v>
      </c>
      <c r="BH182" s="246">
        <f>IF(N182="zníž. prenesená",J182,0)</f>
        <v>0</v>
      </c>
      <c r="BI182" s="246">
        <f>IF(N182="nulová",J182,0)</f>
        <v>0</v>
      </c>
      <c r="BJ182" s="14" t="s">
        <v>89</v>
      </c>
      <c r="BK182" s="247">
        <f>ROUND(I182*H182,3)</f>
        <v>0</v>
      </c>
      <c r="BL182" s="14" t="s">
        <v>222</v>
      </c>
      <c r="BM182" s="245" t="s">
        <v>1633</v>
      </c>
    </row>
    <row r="183" s="2" customFormat="1" ht="24.15" customHeight="1">
      <c r="A183" s="35"/>
      <c r="B183" s="36"/>
      <c r="C183" s="248" t="s">
        <v>333</v>
      </c>
      <c r="D183" s="248" t="s">
        <v>192</v>
      </c>
      <c r="E183" s="249" t="s">
        <v>1634</v>
      </c>
      <c r="F183" s="250" t="s">
        <v>1635</v>
      </c>
      <c r="G183" s="251" t="s">
        <v>270</v>
      </c>
      <c r="H183" s="252">
        <v>2</v>
      </c>
      <c r="I183" s="253"/>
      <c r="J183" s="252">
        <f>ROUND(I183*H183,3)</f>
        <v>0</v>
      </c>
      <c r="K183" s="254"/>
      <c r="L183" s="255"/>
      <c r="M183" s="256" t="s">
        <v>1</v>
      </c>
      <c r="N183" s="257" t="s">
        <v>42</v>
      </c>
      <c r="O183" s="94"/>
      <c r="P183" s="243">
        <f>O183*H183</f>
        <v>0</v>
      </c>
      <c r="Q183" s="243">
        <v>0.039129999999999998</v>
      </c>
      <c r="R183" s="243">
        <f>Q183*H183</f>
        <v>0.078259999999999996</v>
      </c>
      <c r="S183" s="243">
        <v>0</v>
      </c>
      <c r="T183" s="244">
        <f>S183*H183</f>
        <v>0</v>
      </c>
      <c r="U183" s="35"/>
      <c r="V183" s="35"/>
      <c r="W183" s="35"/>
      <c r="X183" s="35"/>
      <c r="Y183" s="35"/>
      <c r="Z183" s="35"/>
      <c r="AA183" s="35"/>
      <c r="AB183" s="35"/>
      <c r="AC183" s="35"/>
      <c r="AD183" s="35"/>
      <c r="AE183" s="35"/>
      <c r="AR183" s="245" t="s">
        <v>288</v>
      </c>
      <c r="AT183" s="245" t="s">
        <v>192</v>
      </c>
      <c r="AU183" s="245" t="s">
        <v>89</v>
      </c>
      <c r="AY183" s="14" t="s">
        <v>156</v>
      </c>
      <c r="BE183" s="246">
        <f>IF(N183="základná",J183,0)</f>
        <v>0</v>
      </c>
      <c r="BF183" s="246">
        <f>IF(N183="znížená",J183,0)</f>
        <v>0</v>
      </c>
      <c r="BG183" s="246">
        <f>IF(N183="zákl. prenesená",J183,0)</f>
        <v>0</v>
      </c>
      <c r="BH183" s="246">
        <f>IF(N183="zníž. prenesená",J183,0)</f>
        <v>0</v>
      </c>
      <c r="BI183" s="246">
        <f>IF(N183="nulová",J183,0)</f>
        <v>0</v>
      </c>
      <c r="BJ183" s="14" t="s">
        <v>89</v>
      </c>
      <c r="BK183" s="247">
        <f>ROUND(I183*H183,3)</f>
        <v>0</v>
      </c>
      <c r="BL183" s="14" t="s">
        <v>222</v>
      </c>
      <c r="BM183" s="245" t="s">
        <v>1636</v>
      </c>
    </row>
    <row r="184" s="2" customFormat="1" ht="33" customHeight="1">
      <c r="A184" s="35"/>
      <c r="B184" s="36"/>
      <c r="C184" s="234" t="s">
        <v>337</v>
      </c>
      <c r="D184" s="234" t="s">
        <v>158</v>
      </c>
      <c r="E184" s="235" t="s">
        <v>1637</v>
      </c>
      <c r="F184" s="236" t="s">
        <v>1638</v>
      </c>
      <c r="G184" s="237" t="s">
        <v>270</v>
      </c>
      <c r="H184" s="238">
        <v>4</v>
      </c>
      <c r="I184" s="239"/>
      <c r="J184" s="238">
        <f>ROUND(I184*H184,3)</f>
        <v>0</v>
      </c>
      <c r="K184" s="240"/>
      <c r="L184" s="41"/>
      <c r="M184" s="241" t="s">
        <v>1</v>
      </c>
      <c r="N184" s="242" t="s">
        <v>42</v>
      </c>
      <c r="O184" s="94"/>
      <c r="P184" s="243">
        <f>O184*H184</f>
        <v>0</v>
      </c>
      <c r="Q184" s="243">
        <v>2.0000000000000002E-05</v>
      </c>
      <c r="R184" s="243">
        <f>Q184*H184</f>
        <v>8.0000000000000007E-05</v>
      </c>
      <c r="S184" s="243">
        <v>0</v>
      </c>
      <c r="T184" s="244">
        <f>S184*H184</f>
        <v>0</v>
      </c>
      <c r="U184" s="35"/>
      <c r="V184" s="35"/>
      <c r="W184" s="35"/>
      <c r="X184" s="35"/>
      <c r="Y184" s="35"/>
      <c r="Z184" s="35"/>
      <c r="AA184" s="35"/>
      <c r="AB184" s="35"/>
      <c r="AC184" s="35"/>
      <c r="AD184" s="35"/>
      <c r="AE184" s="35"/>
      <c r="AR184" s="245" t="s">
        <v>222</v>
      </c>
      <c r="AT184" s="245" t="s">
        <v>158</v>
      </c>
      <c r="AU184" s="245" t="s">
        <v>89</v>
      </c>
      <c r="AY184" s="14" t="s">
        <v>156</v>
      </c>
      <c r="BE184" s="246">
        <f>IF(N184="základná",J184,0)</f>
        <v>0</v>
      </c>
      <c r="BF184" s="246">
        <f>IF(N184="znížená",J184,0)</f>
        <v>0</v>
      </c>
      <c r="BG184" s="246">
        <f>IF(N184="zákl. prenesená",J184,0)</f>
        <v>0</v>
      </c>
      <c r="BH184" s="246">
        <f>IF(N184="zníž. prenesená",J184,0)</f>
        <v>0</v>
      </c>
      <c r="BI184" s="246">
        <f>IF(N184="nulová",J184,0)</f>
        <v>0</v>
      </c>
      <c r="BJ184" s="14" t="s">
        <v>89</v>
      </c>
      <c r="BK184" s="247">
        <f>ROUND(I184*H184,3)</f>
        <v>0</v>
      </c>
      <c r="BL184" s="14" t="s">
        <v>222</v>
      </c>
      <c r="BM184" s="245" t="s">
        <v>1639</v>
      </c>
    </row>
    <row r="185" s="2" customFormat="1" ht="33" customHeight="1">
      <c r="A185" s="35"/>
      <c r="B185" s="36"/>
      <c r="C185" s="248" t="s">
        <v>341</v>
      </c>
      <c r="D185" s="248" t="s">
        <v>192</v>
      </c>
      <c r="E185" s="249" t="s">
        <v>1640</v>
      </c>
      <c r="F185" s="250" t="s">
        <v>1641</v>
      </c>
      <c r="G185" s="251" t="s">
        <v>270</v>
      </c>
      <c r="H185" s="252">
        <v>4</v>
      </c>
      <c r="I185" s="253"/>
      <c r="J185" s="252">
        <f>ROUND(I185*H185,3)</f>
        <v>0</v>
      </c>
      <c r="K185" s="254"/>
      <c r="L185" s="255"/>
      <c r="M185" s="256" t="s">
        <v>1</v>
      </c>
      <c r="N185" s="257" t="s">
        <v>42</v>
      </c>
      <c r="O185" s="94"/>
      <c r="P185" s="243">
        <f>O185*H185</f>
        <v>0</v>
      </c>
      <c r="Q185" s="243">
        <v>0.051860000000000003</v>
      </c>
      <c r="R185" s="243">
        <f>Q185*H185</f>
        <v>0.20744000000000001</v>
      </c>
      <c r="S185" s="243">
        <v>0</v>
      </c>
      <c r="T185" s="244">
        <f>S185*H185</f>
        <v>0</v>
      </c>
      <c r="U185" s="35"/>
      <c r="V185" s="35"/>
      <c r="W185" s="35"/>
      <c r="X185" s="35"/>
      <c r="Y185" s="35"/>
      <c r="Z185" s="35"/>
      <c r="AA185" s="35"/>
      <c r="AB185" s="35"/>
      <c r="AC185" s="35"/>
      <c r="AD185" s="35"/>
      <c r="AE185" s="35"/>
      <c r="AR185" s="245" t="s">
        <v>288</v>
      </c>
      <c r="AT185" s="245" t="s">
        <v>192</v>
      </c>
      <c r="AU185" s="245" t="s">
        <v>89</v>
      </c>
      <c r="AY185" s="14" t="s">
        <v>156</v>
      </c>
      <c r="BE185" s="246">
        <f>IF(N185="základná",J185,0)</f>
        <v>0</v>
      </c>
      <c r="BF185" s="246">
        <f>IF(N185="znížená",J185,0)</f>
        <v>0</v>
      </c>
      <c r="BG185" s="246">
        <f>IF(N185="zákl. prenesená",J185,0)</f>
        <v>0</v>
      </c>
      <c r="BH185" s="246">
        <f>IF(N185="zníž. prenesená",J185,0)</f>
        <v>0</v>
      </c>
      <c r="BI185" s="246">
        <f>IF(N185="nulová",J185,0)</f>
        <v>0</v>
      </c>
      <c r="BJ185" s="14" t="s">
        <v>89</v>
      </c>
      <c r="BK185" s="247">
        <f>ROUND(I185*H185,3)</f>
        <v>0</v>
      </c>
      <c r="BL185" s="14" t="s">
        <v>222</v>
      </c>
      <c r="BM185" s="245" t="s">
        <v>1642</v>
      </c>
    </row>
    <row r="186" s="2" customFormat="1" ht="24.15" customHeight="1">
      <c r="A186" s="35"/>
      <c r="B186" s="36"/>
      <c r="C186" s="234" t="s">
        <v>345</v>
      </c>
      <c r="D186" s="234" t="s">
        <v>158</v>
      </c>
      <c r="E186" s="235" t="s">
        <v>1643</v>
      </c>
      <c r="F186" s="236" t="s">
        <v>1644</v>
      </c>
      <c r="G186" s="237" t="s">
        <v>702</v>
      </c>
      <c r="H186" s="239"/>
      <c r="I186" s="239"/>
      <c r="J186" s="238">
        <f>ROUND(I186*H186,3)</f>
        <v>0</v>
      </c>
      <c r="K186" s="240"/>
      <c r="L186" s="41"/>
      <c r="M186" s="241" t="s">
        <v>1</v>
      </c>
      <c r="N186" s="242" t="s">
        <v>42</v>
      </c>
      <c r="O186" s="94"/>
      <c r="P186" s="243">
        <f>O186*H186</f>
        <v>0</v>
      </c>
      <c r="Q186" s="243">
        <v>0</v>
      </c>
      <c r="R186" s="243">
        <f>Q186*H186</f>
        <v>0</v>
      </c>
      <c r="S186" s="243">
        <v>0</v>
      </c>
      <c r="T186" s="244">
        <f>S186*H186</f>
        <v>0</v>
      </c>
      <c r="U186" s="35"/>
      <c r="V186" s="35"/>
      <c r="W186" s="35"/>
      <c r="X186" s="35"/>
      <c r="Y186" s="35"/>
      <c r="Z186" s="35"/>
      <c r="AA186" s="35"/>
      <c r="AB186" s="35"/>
      <c r="AC186" s="35"/>
      <c r="AD186" s="35"/>
      <c r="AE186" s="35"/>
      <c r="AR186" s="245" t="s">
        <v>222</v>
      </c>
      <c r="AT186" s="245" t="s">
        <v>158</v>
      </c>
      <c r="AU186" s="245" t="s">
        <v>89</v>
      </c>
      <c r="AY186" s="14" t="s">
        <v>156</v>
      </c>
      <c r="BE186" s="246">
        <f>IF(N186="základná",J186,0)</f>
        <v>0</v>
      </c>
      <c r="BF186" s="246">
        <f>IF(N186="znížená",J186,0)</f>
        <v>0</v>
      </c>
      <c r="BG186" s="246">
        <f>IF(N186="zákl. prenesená",J186,0)</f>
        <v>0</v>
      </c>
      <c r="BH186" s="246">
        <f>IF(N186="zníž. prenesená",J186,0)</f>
        <v>0</v>
      </c>
      <c r="BI186" s="246">
        <f>IF(N186="nulová",J186,0)</f>
        <v>0</v>
      </c>
      <c r="BJ186" s="14" t="s">
        <v>89</v>
      </c>
      <c r="BK186" s="247">
        <f>ROUND(I186*H186,3)</f>
        <v>0</v>
      </c>
      <c r="BL186" s="14" t="s">
        <v>222</v>
      </c>
      <c r="BM186" s="245" t="s">
        <v>1645</v>
      </c>
    </row>
    <row r="187" s="2" customFormat="1" ht="16.5" customHeight="1">
      <c r="A187" s="35"/>
      <c r="B187" s="36"/>
      <c r="C187" s="248" t="s">
        <v>349</v>
      </c>
      <c r="D187" s="248" t="s">
        <v>192</v>
      </c>
      <c r="E187" s="249" t="s">
        <v>1646</v>
      </c>
      <c r="F187" s="250" t="s">
        <v>1647</v>
      </c>
      <c r="G187" s="251" t="s">
        <v>1387</v>
      </c>
      <c r="H187" s="252">
        <v>1</v>
      </c>
      <c r="I187" s="253"/>
      <c r="J187" s="252">
        <f>ROUND(I187*H187,3)</f>
        <v>0</v>
      </c>
      <c r="K187" s="254"/>
      <c r="L187" s="255"/>
      <c r="M187" s="256" t="s">
        <v>1</v>
      </c>
      <c r="N187" s="257" t="s">
        <v>42</v>
      </c>
      <c r="O187" s="94"/>
      <c r="P187" s="243">
        <f>O187*H187</f>
        <v>0</v>
      </c>
      <c r="Q187" s="243">
        <v>0</v>
      </c>
      <c r="R187" s="243">
        <f>Q187*H187</f>
        <v>0</v>
      </c>
      <c r="S187" s="243">
        <v>0</v>
      </c>
      <c r="T187" s="244">
        <f>S187*H187</f>
        <v>0</v>
      </c>
      <c r="U187" s="35"/>
      <c r="V187" s="35"/>
      <c r="W187" s="35"/>
      <c r="X187" s="35"/>
      <c r="Y187" s="35"/>
      <c r="Z187" s="35"/>
      <c r="AA187" s="35"/>
      <c r="AB187" s="35"/>
      <c r="AC187" s="35"/>
      <c r="AD187" s="35"/>
      <c r="AE187" s="35"/>
      <c r="AR187" s="245" t="s">
        <v>288</v>
      </c>
      <c r="AT187" s="245" t="s">
        <v>192</v>
      </c>
      <c r="AU187" s="245" t="s">
        <v>89</v>
      </c>
      <c r="AY187" s="14" t="s">
        <v>156</v>
      </c>
      <c r="BE187" s="246">
        <f>IF(N187="základná",J187,0)</f>
        <v>0</v>
      </c>
      <c r="BF187" s="246">
        <f>IF(N187="znížená",J187,0)</f>
        <v>0</v>
      </c>
      <c r="BG187" s="246">
        <f>IF(N187="zákl. prenesená",J187,0)</f>
        <v>0</v>
      </c>
      <c r="BH187" s="246">
        <f>IF(N187="zníž. prenesená",J187,0)</f>
        <v>0</v>
      </c>
      <c r="BI187" s="246">
        <f>IF(N187="nulová",J187,0)</f>
        <v>0</v>
      </c>
      <c r="BJ187" s="14" t="s">
        <v>89</v>
      </c>
      <c r="BK187" s="247">
        <f>ROUND(I187*H187,3)</f>
        <v>0</v>
      </c>
      <c r="BL187" s="14" t="s">
        <v>222</v>
      </c>
      <c r="BM187" s="245" t="s">
        <v>1648</v>
      </c>
    </row>
    <row r="188" s="2" customFormat="1" ht="16.5" customHeight="1">
      <c r="A188" s="35"/>
      <c r="B188" s="36"/>
      <c r="C188" s="248" t="s">
        <v>353</v>
      </c>
      <c r="D188" s="248" t="s">
        <v>192</v>
      </c>
      <c r="E188" s="249" t="s">
        <v>1649</v>
      </c>
      <c r="F188" s="250" t="s">
        <v>1650</v>
      </c>
      <c r="G188" s="251" t="s">
        <v>1387</v>
      </c>
      <c r="H188" s="252">
        <v>1</v>
      </c>
      <c r="I188" s="253"/>
      <c r="J188" s="252">
        <f>ROUND(I188*H188,3)</f>
        <v>0</v>
      </c>
      <c r="K188" s="254"/>
      <c r="L188" s="255"/>
      <c r="M188" s="256" t="s">
        <v>1</v>
      </c>
      <c r="N188" s="257" t="s">
        <v>42</v>
      </c>
      <c r="O188" s="94"/>
      <c r="P188" s="243">
        <f>O188*H188</f>
        <v>0</v>
      </c>
      <c r="Q188" s="243">
        <v>0</v>
      </c>
      <c r="R188" s="243">
        <f>Q188*H188</f>
        <v>0</v>
      </c>
      <c r="S188" s="243">
        <v>0</v>
      </c>
      <c r="T188" s="244">
        <f>S188*H188</f>
        <v>0</v>
      </c>
      <c r="U188" s="35"/>
      <c r="V188" s="35"/>
      <c r="W188" s="35"/>
      <c r="X188" s="35"/>
      <c r="Y188" s="35"/>
      <c r="Z188" s="35"/>
      <c r="AA188" s="35"/>
      <c r="AB188" s="35"/>
      <c r="AC188" s="35"/>
      <c r="AD188" s="35"/>
      <c r="AE188" s="35"/>
      <c r="AR188" s="245" t="s">
        <v>288</v>
      </c>
      <c r="AT188" s="245" t="s">
        <v>192</v>
      </c>
      <c r="AU188" s="245" t="s">
        <v>89</v>
      </c>
      <c r="AY188" s="14" t="s">
        <v>156</v>
      </c>
      <c r="BE188" s="246">
        <f>IF(N188="základná",J188,0)</f>
        <v>0</v>
      </c>
      <c r="BF188" s="246">
        <f>IF(N188="znížená",J188,0)</f>
        <v>0</v>
      </c>
      <c r="BG188" s="246">
        <f>IF(N188="zákl. prenesená",J188,0)</f>
        <v>0</v>
      </c>
      <c r="BH188" s="246">
        <f>IF(N188="zníž. prenesená",J188,0)</f>
        <v>0</v>
      </c>
      <c r="BI188" s="246">
        <f>IF(N188="nulová",J188,0)</f>
        <v>0</v>
      </c>
      <c r="BJ188" s="14" t="s">
        <v>89</v>
      </c>
      <c r="BK188" s="247">
        <f>ROUND(I188*H188,3)</f>
        <v>0</v>
      </c>
      <c r="BL188" s="14" t="s">
        <v>222</v>
      </c>
      <c r="BM188" s="245" t="s">
        <v>1651</v>
      </c>
    </row>
    <row r="189" s="2" customFormat="1" ht="16.5" customHeight="1">
      <c r="A189" s="35"/>
      <c r="B189" s="36"/>
      <c r="C189" s="248" t="s">
        <v>357</v>
      </c>
      <c r="D189" s="248" t="s">
        <v>192</v>
      </c>
      <c r="E189" s="249" t="s">
        <v>1652</v>
      </c>
      <c r="F189" s="250" t="s">
        <v>1653</v>
      </c>
      <c r="G189" s="251" t="s">
        <v>270</v>
      </c>
      <c r="H189" s="252">
        <v>10</v>
      </c>
      <c r="I189" s="253"/>
      <c r="J189" s="252">
        <f>ROUND(I189*H189,3)</f>
        <v>0</v>
      </c>
      <c r="K189" s="254"/>
      <c r="L189" s="255"/>
      <c r="M189" s="256" t="s">
        <v>1</v>
      </c>
      <c r="N189" s="257" t="s">
        <v>42</v>
      </c>
      <c r="O189" s="94"/>
      <c r="P189" s="243">
        <f>O189*H189</f>
        <v>0</v>
      </c>
      <c r="Q189" s="243">
        <v>0</v>
      </c>
      <c r="R189" s="243">
        <f>Q189*H189</f>
        <v>0</v>
      </c>
      <c r="S189" s="243">
        <v>0</v>
      </c>
      <c r="T189" s="244">
        <f>S189*H189</f>
        <v>0</v>
      </c>
      <c r="U189" s="35"/>
      <c r="V189" s="35"/>
      <c r="W189" s="35"/>
      <c r="X189" s="35"/>
      <c r="Y189" s="35"/>
      <c r="Z189" s="35"/>
      <c r="AA189" s="35"/>
      <c r="AB189" s="35"/>
      <c r="AC189" s="35"/>
      <c r="AD189" s="35"/>
      <c r="AE189" s="35"/>
      <c r="AR189" s="245" t="s">
        <v>288</v>
      </c>
      <c r="AT189" s="245" t="s">
        <v>192</v>
      </c>
      <c r="AU189" s="245" t="s">
        <v>89</v>
      </c>
      <c r="AY189" s="14" t="s">
        <v>156</v>
      </c>
      <c r="BE189" s="246">
        <f>IF(N189="základná",J189,0)</f>
        <v>0</v>
      </c>
      <c r="BF189" s="246">
        <f>IF(N189="znížená",J189,0)</f>
        <v>0</v>
      </c>
      <c r="BG189" s="246">
        <f>IF(N189="zákl. prenesená",J189,0)</f>
        <v>0</v>
      </c>
      <c r="BH189" s="246">
        <f>IF(N189="zníž. prenesená",J189,0)</f>
        <v>0</v>
      </c>
      <c r="BI189" s="246">
        <f>IF(N189="nulová",J189,0)</f>
        <v>0</v>
      </c>
      <c r="BJ189" s="14" t="s">
        <v>89</v>
      </c>
      <c r="BK189" s="247">
        <f>ROUND(I189*H189,3)</f>
        <v>0</v>
      </c>
      <c r="BL189" s="14" t="s">
        <v>222</v>
      </c>
      <c r="BM189" s="245" t="s">
        <v>1654</v>
      </c>
    </row>
    <row r="190" s="2" customFormat="1" ht="24.15" customHeight="1">
      <c r="A190" s="35"/>
      <c r="B190" s="36"/>
      <c r="C190" s="248" t="s">
        <v>361</v>
      </c>
      <c r="D190" s="248" t="s">
        <v>192</v>
      </c>
      <c r="E190" s="249" t="s">
        <v>1655</v>
      </c>
      <c r="F190" s="250" t="s">
        <v>1656</v>
      </c>
      <c r="G190" s="251" t="s">
        <v>270</v>
      </c>
      <c r="H190" s="252">
        <v>1</v>
      </c>
      <c r="I190" s="253"/>
      <c r="J190" s="252">
        <f>ROUND(I190*H190,3)</f>
        <v>0</v>
      </c>
      <c r="K190" s="254"/>
      <c r="L190" s="255"/>
      <c r="M190" s="263" t="s">
        <v>1</v>
      </c>
      <c r="N190" s="264" t="s">
        <v>42</v>
      </c>
      <c r="O190" s="260"/>
      <c r="P190" s="261">
        <f>O190*H190</f>
        <v>0</v>
      </c>
      <c r="Q190" s="261">
        <v>0</v>
      </c>
      <c r="R190" s="261">
        <f>Q190*H190</f>
        <v>0</v>
      </c>
      <c r="S190" s="261">
        <v>0</v>
      </c>
      <c r="T190" s="262">
        <f>S190*H190</f>
        <v>0</v>
      </c>
      <c r="U190" s="35"/>
      <c r="V190" s="35"/>
      <c r="W190" s="35"/>
      <c r="X190" s="35"/>
      <c r="Y190" s="35"/>
      <c r="Z190" s="35"/>
      <c r="AA190" s="35"/>
      <c r="AB190" s="35"/>
      <c r="AC190" s="35"/>
      <c r="AD190" s="35"/>
      <c r="AE190" s="35"/>
      <c r="AR190" s="245" t="s">
        <v>288</v>
      </c>
      <c r="AT190" s="245" t="s">
        <v>192</v>
      </c>
      <c r="AU190" s="245" t="s">
        <v>89</v>
      </c>
      <c r="AY190" s="14" t="s">
        <v>156</v>
      </c>
      <c r="BE190" s="246">
        <f>IF(N190="základná",J190,0)</f>
        <v>0</v>
      </c>
      <c r="BF190" s="246">
        <f>IF(N190="znížená",J190,0)</f>
        <v>0</v>
      </c>
      <c r="BG190" s="246">
        <f>IF(N190="zákl. prenesená",J190,0)</f>
        <v>0</v>
      </c>
      <c r="BH190" s="246">
        <f>IF(N190="zníž. prenesená",J190,0)</f>
        <v>0</v>
      </c>
      <c r="BI190" s="246">
        <f>IF(N190="nulová",J190,0)</f>
        <v>0</v>
      </c>
      <c r="BJ190" s="14" t="s">
        <v>89</v>
      </c>
      <c r="BK190" s="247">
        <f>ROUND(I190*H190,3)</f>
        <v>0</v>
      </c>
      <c r="BL190" s="14" t="s">
        <v>222</v>
      </c>
      <c r="BM190" s="245" t="s">
        <v>1657</v>
      </c>
    </row>
    <row r="191" s="2" customFormat="1" ht="6.96" customHeight="1">
      <c r="A191" s="35"/>
      <c r="B191" s="69"/>
      <c r="C191" s="70"/>
      <c r="D191" s="70"/>
      <c r="E191" s="70"/>
      <c r="F191" s="70"/>
      <c r="G191" s="70"/>
      <c r="H191" s="70"/>
      <c r="I191" s="70"/>
      <c r="J191" s="70"/>
      <c r="K191" s="70"/>
      <c r="L191" s="41"/>
      <c r="M191" s="35"/>
      <c r="O191" s="35"/>
      <c r="P191" s="35"/>
      <c r="Q191" s="35"/>
      <c r="R191" s="35"/>
      <c r="S191" s="35"/>
      <c r="T191" s="35"/>
      <c r="U191" s="35"/>
      <c r="V191" s="35"/>
      <c r="W191" s="35"/>
      <c r="X191" s="35"/>
      <c r="Y191" s="35"/>
      <c r="Z191" s="35"/>
      <c r="AA191" s="35"/>
      <c r="AB191" s="35"/>
      <c r="AC191" s="35"/>
      <c r="AD191" s="35"/>
      <c r="AE191" s="35"/>
    </row>
  </sheetData>
  <sheetProtection sheet="1" autoFilter="0" formatColumns="0" formatRows="0" objects="1" scenarios="1" spinCount="100000" saltValue="ln9CDtWalUdy5+xR1UwsKDUu7VbyrPr5Oj68hLWmZI/h1HTdgUa7egnS9lvkNkYi9ZpakolATQSysU1arnWd4A==" hashValue="Df6mwrXlDpnKiK0FureioqaoP5zo9ObriroACF6W4Nz3zi47bA6aaQcvvo5rWniMt0yaX8EkA93kEMQAq/cIOw==" algorithmName="SHA-512" password="CC35"/>
  <autoFilter ref="C129:K190"/>
  <mergeCells count="12">
    <mergeCell ref="E7:H7"/>
    <mergeCell ref="E9:H9"/>
    <mergeCell ref="E11:H11"/>
    <mergeCell ref="E20:H20"/>
    <mergeCell ref="E29:H29"/>
    <mergeCell ref="E85:H85"/>
    <mergeCell ref="E87:H87"/>
    <mergeCell ref="E89:H89"/>
    <mergeCell ref="E118:H118"/>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99</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16.5" customHeight="1">
      <c r="A11" s="35"/>
      <c r="B11" s="41"/>
      <c r="C11" s="35"/>
      <c r="D11" s="35"/>
      <c r="E11" s="155" t="s">
        <v>1658</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
        <v>1</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
        <v>33</v>
      </c>
      <c r="F26" s="35"/>
      <c r="G26" s="35"/>
      <c r="H26" s="35"/>
      <c r="I26" s="153" t="s">
        <v>25</v>
      </c>
      <c r="J26" s="144" t="s">
        <v>1</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ROUND(J132,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ROUND((SUM(BE132:BE340)),  2)</f>
        <v>0</v>
      </c>
      <c r="G35" s="168"/>
      <c r="H35" s="168"/>
      <c r="I35" s="169">
        <v>0.20000000000000001</v>
      </c>
      <c r="J35" s="167">
        <f>ROUND(((SUM(BE132:BE340))*I35),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ROUND((SUM(BF132:BF340)),  2)</f>
        <v>0</v>
      </c>
      <c r="G36" s="168"/>
      <c r="H36" s="168"/>
      <c r="I36" s="169">
        <v>0.20000000000000001</v>
      </c>
      <c r="J36" s="167">
        <f>ROUND(((SUM(BF132:BF340))*I36),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ROUND((SUM(BG132:BG340)),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ROUND((SUM(BH132:BH340)),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ROUND((SUM(BI132:BI340)),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16.5" customHeight="1">
      <c r="A89" s="35"/>
      <c r="B89" s="36"/>
      <c r="C89" s="37"/>
      <c r="D89" s="37"/>
      <c r="E89" s="79" t="str">
        <f>E11</f>
        <v>05 - SO.01.05 ELEKTROINŠTALÁCIA A BLESKOZVOD</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J132</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117</v>
      </c>
      <c r="E99" s="198"/>
      <c r="F99" s="198"/>
      <c r="G99" s="198"/>
      <c r="H99" s="198"/>
      <c r="I99" s="198"/>
      <c r="J99" s="199">
        <f>J133</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124</v>
      </c>
      <c r="E100" s="203"/>
      <c r="F100" s="203"/>
      <c r="G100" s="203"/>
      <c r="H100" s="203"/>
      <c r="I100" s="203"/>
      <c r="J100" s="204">
        <f>J134</f>
        <v>0</v>
      </c>
      <c r="K100" s="136"/>
      <c r="L100" s="205"/>
      <c r="S100" s="10"/>
      <c r="T100" s="10"/>
      <c r="U100" s="10"/>
      <c r="V100" s="10"/>
      <c r="W100" s="10"/>
      <c r="X100" s="10"/>
      <c r="Y100" s="10"/>
      <c r="Z100" s="10"/>
      <c r="AA100" s="10"/>
      <c r="AB100" s="10"/>
      <c r="AC100" s="10"/>
      <c r="AD100" s="10"/>
      <c r="AE100" s="10"/>
    </row>
    <row r="101" hidden="1" s="9" customFormat="1" ht="24.96" customHeight="1">
      <c r="A101" s="9"/>
      <c r="B101" s="195"/>
      <c r="C101" s="196"/>
      <c r="D101" s="197" t="s">
        <v>1659</v>
      </c>
      <c r="E101" s="198"/>
      <c r="F101" s="198"/>
      <c r="G101" s="198"/>
      <c r="H101" s="198"/>
      <c r="I101" s="198"/>
      <c r="J101" s="199">
        <f>J151</f>
        <v>0</v>
      </c>
      <c r="K101" s="196"/>
      <c r="L101" s="200"/>
      <c r="S101" s="9"/>
      <c r="T101" s="9"/>
      <c r="U101" s="9"/>
      <c r="V101" s="9"/>
      <c r="W101" s="9"/>
      <c r="X101" s="9"/>
      <c r="Y101" s="9"/>
      <c r="Z101" s="9"/>
      <c r="AA101" s="9"/>
      <c r="AB101" s="9"/>
      <c r="AC101" s="9"/>
      <c r="AD101" s="9"/>
      <c r="AE101" s="9"/>
    </row>
    <row r="102" hidden="1" s="10" customFormat="1" ht="19.92" customHeight="1">
      <c r="A102" s="10"/>
      <c r="B102" s="201"/>
      <c r="C102" s="136"/>
      <c r="D102" s="202" t="s">
        <v>1660</v>
      </c>
      <c r="E102" s="203"/>
      <c r="F102" s="203"/>
      <c r="G102" s="203"/>
      <c r="H102" s="203"/>
      <c r="I102" s="203"/>
      <c r="J102" s="204">
        <f>J152</f>
        <v>0</v>
      </c>
      <c r="K102" s="136"/>
      <c r="L102" s="205"/>
      <c r="S102" s="10"/>
      <c r="T102" s="10"/>
      <c r="U102" s="10"/>
      <c r="V102" s="10"/>
      <c r="W102" s="10"/>
      <c r="X102" s="10"/>
      <c r="Y102" s="10"/>
      <c r="Z102" s="10"/>
      <c r="AA102" s="10"/>
      <c r="AB102" s="10"/>
      <c r="AC102" s="10"/>
      <c r="AD102" s="10"/>
      <c r="AE102" s="10"/>
    </row>
    <row r="103" hidden="1" s="10" customFormat="1" ht="19.92" customHeight="1">
      <c r="A103" s="10"/>
      <c r="B103" s="201"/>
      <c r="C103" s="136"/>
      <c r="D103" s="202" t="s">
        <v>1661</v>
      </c>
      <c r="E103" s="203"/>
      <c r="F103" s="203"/>
      <c r="G103" s="203"/>
      <c r="H103" s="203"/>
      <c r="I103" s="203"/>
      <c r="J103" s="204">
        <f>J315</f>
        <v>0</v>
      </c>
      <c r="K103" s="136"/>
      <c r="L103" s="205"/>
      <c r="S103" s="10"/>
      <c r="T103" s="10"/>
      <c r="U103" s="10"/>
      <c r="V103" s="10"/>
      <c r="W103" s="10"/>
      <c r="X103" s="10"/>
      <c r="Y103" s="10"/>
      <c r="Z103" s="10"/>
      <c r="AA103" s="10"/>
      <c r="AB103" s="10"/>
      <c r="AC103" s="10"/>
      <c r="AD103" s="10"/>
      <c r="AE103" s="10"/>
    </row>
    <row r="104" hidden="1" s="10" customFormat="1" ht="19.92" customHeight="1">
      <c r="A104" s="10"/>
      <c r="B104" s="201"/>
      <c r="C104" s="136"/>
      <c r="D104" s="202" t="s">
        <v>1662</v>
      </c>
      <c r="E104" s="203"/>
      <c r="F104" s="203"/>
      <c r="G104" s="203"/>
      <c r="H104" s="203"/>
      <c r="I104" s="203"/>
      <c r="J104" s="204">
        <f>J319</f>
        <v>0</v>
      </c>
      <c r="K104" s="136"/>
      <c r="L104" s="205"/>
      <c r="S104" s="10"/>
      <c r="T104" s="10"/>
      <c r="U104" s="10"/>
      <c r="V104" s="10"/>
      <c r="W104" s="10"/>
      <c r="X104" s="10"/>
      <c r="Y104" s="10"/>
      <c r="Z104" s="10"/>
      <c r="AA104" s="10"/>
      <c r="AB104" s="10"/>
      <c r="AC104" s="10"/>
      <c r="AD104" s="10"/>
      <c r="AE104" s="10"/>
    </row>
    <row r="105" hidden="1" s="10" customFormat="1" ht="19.92" customHeight="1">
      <c r="A105" s="10"/>
      <c r="B105" s="201"/>
      <c r="C105" s="136"/>
      <c r="D105" s="202" t="s">
        <v>1663</v>
      </c>
      <c r="E105" s="203"/>
      <c r="F105" s="203"/>
      <c r="G105" s="203"/>
      <c r="H105" s="203"/>
      <c r="I105" s="203"/>
      <c r="J105" s="204">
        <f>J321</f>
        <v>0</v>
      </c>
      <c r="K105" s="136"/>
      <c r="L105" s="205"/>
      <c r="S105" s="10"/>
      <c r="T105" s="10"/>
      <c r="U105" s="10"/>
      <c r="V105" s="10"/>
      <c r="W105" s="10"/>
      <c r="X105" s="10"/>
      <c r="Y105" s="10"/>
      <c r="Z105" s="10"/>
      <c r="AA105" s="10"/>
      <c r="AB105" s="10"/>
      <c r="AC105" s="10"/>
      <c r="AD105" s="10"/>
      <c r="AE105" s="10"/>
    </row>
    <row r="106" hidden="1" s="10" customFormat="1" ht="19.92" customHeight="1">
      <c r="A106" s="10"/>
      <c r="B106" s="201"/>
      <c r="C106" s="136"/>
      <c r="D106" s="202" t="s">
        <v>1664</v>
      </c>
      <c r="E106" s="203"/>
      <c r="F106" s="203"/>
      <c r="G106" s="203"/>
      <c r="H106" s="203"/>
      <c r="I106" s="203"/>
      <c r="J106" s="204">
        <f>J323</f>
        <v>0</v>
      </c>
      <c r="K106" s="136"/>
      <c r="L106" s="205"/>
      <c r="S106" s="10"/>
      <c r="T106" s="10"/>
      <c r="U106" s="10"/>
      <c r="V106" s="10"/>
      <c r="W106" s="10"/>
      <c r="X106" s="10"/>
      <c r="Y106" s="10"/>
      <c r="Z106" s="10"/>
      <c r="AA106" s="10"/>
      <c r="AB106" s="10"/>
      <c r="AC106" s="10"/>
      <c r="AD106" s="10"/>
      <c r="AE106" s="10"/>
    </row>
    <row r="107" hidden="1" s="10" customFormat="1" ht="19.92" customHeight="1">
      <c r="A107" s="10"/>
      <c r="B107" s="201"/>
      <c r="C107" s="136"/>
      <c r="D107" s="202" t="s">
        <v>1665</v>
      </c>
      <c r="E107" s="203"/>
      <c r="F107" s="203"/>
      <c r="G107" s="203"/>
      <c r="H107" s="203"/>
      <c r="I107" s="203"/>
      <c r="J107" s="204">
        <f>J327</f>
        <v>0</v>
      </c>
      <c r="K107" s="136"/>
      <c r="L107" s="205"/>
      <c r="S107" s="10"/>
      <c r="T107" s="10"/>
      <c r="U107" s="10"/>
      <c r="V107" s="10"/>
      <c r="W107" s="10"/>
      <c r="X107" s="10"/>
      <c r="Y107" s="10"/>
      <c r="Z107" s="10"/>
      <c r="AA107" s="10"/>
      <c r="AB107" s="10"/>
      <c r="AC107" s="10"/>
      <c r="AD107" s="10"/>
      <c r="AE107" s="10"/>
    </row>
    <row r="108" hidden="1" s="9" customFormat="1" ht="24.96" customHeight="1">
      <c r="A108" s="9"/>
      <c r="B108" s="195"/>
      <c r="C108" s="196"/>
      <c r="D108" s="197" t="s">
        <v>1666</v>
      </c>
      <c r="E108" s="198"/>
      <c r="F108" s="198"/>
      <c r="G108" s="198"/>
      <c r="H108" s="198"/>
      <c r="I108" s="198"/>
      <c r="J108" s="199">
        <f>J331</f>
        <v>0</v>
      </c>
      <c r="K108" s="196"/>
      <c r="L108" s="200"/>
      <c r="S108" s="9"/>
      <c r="T108" s="9"/>
      <c r="U108" s="9"/>
      <c r="V108" s="9"/>
      <c r="W108" s="9"/>
      <c r="X108" s="9"/>
      <c r="Y108" s="9"/>
      <c r="Z108" s="9"/>
      <c r="AA108" s="9"/>
      <c r="AB108" s="9"/>
      <c r="AC108" s="9"/>
      <c r="AD108" s="9"/>
      <c r="AE108" s="9"/>
    </row>
    <row r="109" hidden="1" s="9" customFormat="1" ht="24.96" customHeight="1">
      <c r="A109" s="9"/>
      <c r="B109" s="195"/>
      <c r="C109" s="196"/>
      <c r="D109" s="197" t="s">
        <v>1667</v>
      </c>
      <c r="E109" s="198"/>
      <c r="F109" s="198"/>
      <c r="G109" s="198"/>
      <c r="H109" s="198"/>
      <c r="I109" s="198"/>
      <c r="J109" s="199">
        <f>J335</f>
        <v>0</v>
      </c>
      <c r="K109" s="196"/>
      <c r="L109" s="200"/>
      <c r="S109" s="9"/>
      <c r="T109" s="9"/>
      <c r="U109" s="9"/>
      <c r="V109" s="9"/>
      <c r="W109" s="9"/>
      <c r="X109" s="9"/>
      <c r="Y109" s="9"/>
      <c r="Z109" s="9"/>
      <c r="AA109" s="9"/>
      <c r="AB109" s="9"/>
      <c r="AC109" s="9"/>
      <c r="AD109" s="9"/>
      <c r="AE109" s="9"/>
    </row>
    <row r="110" hidden="1" s="10" customFormat="1" ht="19.92" customHeight="1">
      <c r="A110" s="10"/>
      <c r="B110" s="201"/>
      <c r="C110" s="136"/>
      <c r="D110" s="202" t="s">
        <v>1668</v>
      </c>
      <c r="E110" s="203"/>
      <c r="F110" s="203"/>
      <c r="G110" s="203"/>
      <c r="H110" s="203"/>
      <c r="I110" s="203"/>
      <c r="J110" s="204">
        <f>J336</f>
        <v>0</v>
      </c>
      <c r="K110" s="136"/>
      <c r="L110" s="205"/>
      <c r="S110" s="10"/>
      <c r="T110" s="10"/>
      <c r="U110" s="10"/>
      <c r="V110" s="10"/>
      <c r="W110" s="10"/>
      <c r="X110" s="10"/>
      <c r="Y110" s="10"/>
      <c r="Z110" s="10"/>
      <c r="AA110" s="10"/>
      <c r="AB110" s="10"/>
      <c r="AC110" s="10"/>
      <c r="AD110" s="10"/>
      <c r="AE110" s="10"/>
    </row>
    <row r="111" hidden="1" s="2" customFormat="1" ht="21.84" customHeight="1">
      <c r="A111" s="35"/>
      <c r="B111" s="36"/>
      <c r="C111" s="37"/>
      <c r="D111" s="37"/>
      <c r="E111" s="37"/>
      <c r="F111" s="37"/>
      <c r="G111" s="37"/>
      <c r="H111" s="37"/>
      <c r="I111" s="37"/>
      <c r="J111" s="37"/>
      <c r="K111" s="37"/>
      <c r="L111" s="66"/>
      <c r="S111" s="35"/>
      <c r="T111" s="35"/>
      <c r="U111" s="35"/>
      <c r="V111" s="35"/>
      <c r="W111" s="35"/>
      <c r="X111" s="35"/>
      <c r="Y111" s="35"/>
      <c r="Z111" s="35"/>
      <c r="AA111" s="35"/>
      <c r="AB111" s="35"/>
      <c r="AC111" s="35"/>
      <c r="AD111" s="35"/>
      <c r="AE111" s="35"/>
    </row>
    <row r="112" hidden="1" s="2" customFormat="1" ht="6.96" customHeight="1">
      <c r="A112" s="35"/>
      <c r="B112" s="69"/>
      <c r="C112" s="70"/>
      <c r="D112" s="70"/>
      <c r="E112" s="70"/>
      <c r="F112" s="70"/>
      <c r="G112" s="70"/>
      <c r="H112" s="70"/>
      <c r="I112" s="70"/>
      <c r="J112" s="70"/>
      <c r="K112" s="70"/>
      <c r="L112" s="66"/>
      <c r="S112" s="35"/>
      <c r="T112" s="35"/>
      <c r="U112" s="35"/>
      <c r="V112" s="35"/>
      <c r="W112" s="35"/>
      <c r="X112" s="35"/>
      <c r="Y112" s="35"/>
      <c r="Z112" s="35"/>
      <c r="AA112" s="35"/>
      <c r="AB112" s="35"/>
      <c r="AC112" s="35"/>
      <c r="AD112" s="35"/>
      <c r="AE112" s="35"/>
    </row>
    <row r="113" hidden="1"/>
    <row r="114" hidden="1"/>
    <row r="115" hidden="1"/>
    <row r="116" s="2" customFormat="1" ht="6.96" customHeight="1">
      <c r="A116" s="35"/>
      <c r="B116" s="71"/>
      <c r="C116" s="72"/>
      <c r="D116" s="72"/>
      <c r="E116" s="72"/>
      <c r="F116" s="72"/>
      <c r="G116" s="72"/>
      <c r="H116" s="72"/>
      <c r="I116" s="72"/>
      <c r="J116" s="72"/>
      <c r="K116" s="72"/>
      <c r="L116" s="66"/>
      <c r="S116" s="35"/>
      <c r="T116" s="35"/>
      <c r="U116" s="35"/>
      <c r="V116" s="35"/>
      <c r="W116" s="35"/>
      <c r="X116" s="35"/>
      <c r="Y116" s="35"/>
      <c r="Z116" s="35"/>
      <c r="AA116" s="35"/>
      <c r="AB116" s="35"/>
      <c r="AC116" s="35"/>
      <c r="AD116" s="35"/>
      <c r="AE116" s="35"/>
    </row>
    <row r="117" s="2" customFormat="1" ht="24.96" customHeight="1">
      <c r="A117" s="35"/>
      <c r="B117" s="36"/>
      <c r="C117" s="20" t="s">
        <v>142</v>
      </c>
      <c r="D117" s="37"/>
      <c r="E117" s="37"/>
      <c r="F117" s="37"/>
      <c r="G117" s="37"/>
      <c r="H117" s="37"/>
      <c r="I117" s="37"/>
      <c r="J117" s="37"/>
      <c r="K117" s="37"/>
      <c r="L117" s="66"/>
      <c r="S117" s="35"/>
      <c r="T117" s="35"/>
      <c r="U117" s="35"/>
      <c r="V117" s="35"/>
      <c r="W117" s="35"/>
      <c r="X117" s="35"/>
      <c r="Y117" s="35"/>
      <c r="Z117" s="35"/>
      <c r="AA117" s="35"/>
      <c r="AB117" s="35"/>
      <c r="AC117" s="35"/>
      <c r="AD117" s="35"/>
      <c r="AE117" s="35"/>
    </row>
    <row r="118" s="2" customFormat="1" ht="6.96" customHeight="1">
      <c r="A118" s="35"/>
      <c r="B118" s="36"/>
      <c r="C118" s="37"/>
      <c r="D118" s="37"/>
      <c r="E118" s="37"/>
      <c r="F118" s="37"/>
      <c r="G118" s="37"/>
      <c r="H118" s="37"/>
      <c r="I118" s="37"/>
      <c r="J118" s="37"/>
      <c r="K118" s="37"/>
      <c r="L118" s="66"/>
      <c r="S118" s="35"/>
      <c r="T118" s="35"/>
      <c r="U118" s="35"/>
      <c r="V118" s="35"/>
      <c r="W118" s="35"/>
      <c r="X118" s="35"/>
      <c r="Y118" s="35"/>
      <c r="Z118" s="35"/>
      <c r="AA118" s="35"/>
      <c r="AB118" s="35"/>
      <c r="AC118" s="35"/>
      <c r="AD118" s="35"/>
      <c r="AE118" s="35"/>
    </row>
    <row r="119" s="2" customFormat="1" ht="12" customHeight="1">
      <c r="A119" s="35"/>
      <c r="B119" s="36"/>
      <c r="C119" s="29" t="s">
        <v>14</v>
      </c>
      <c r="D119" s="37"/>
      <c r="E119" s="37"/>
      <c r="F119" s="37"/>
      <c r="G119" s="37"/>
      <c r="H119" s="37"/>
      <c r="I119" s="37"/>
      <c r="J119" s="37"/>
      <c r="K119" s="37"/>
      <c r="L119" s="66"/>
      <c r="S119" s="35"/>
      <c r="T119" s="35"/>
      <c r="U119" s="35"/>
      <c r="V119" s="35"/>
      <c r="W119" s="35"/>
      <c r="X119" s="35"/>
      <c r="Y119" s="35"/>
      <c r="Z119" s="35"/>
      <c r="AA119" s="35"/>
      <c r="AB119" s="35"/>
      <c r="AC119" s="35"/>
      <c r="AD119" s="35"/>
      <c r="AE119" s="35"/>
    </row>
    <row r="120" s="2" customFormat="1" ht="16.5" customHeight="1">
      <c r="A120" s="35"/>
      <c r="B120" s="36"/>
      <c r="C120" s="37"/>
      <c r="D120" s="37"/>
      <c r="E120" s="190" t="str">
        <f>E7</f>
        <v>ROZŠÍRENIE KAPACITY MŠ V OBCI BOLEŠOV</v>
      </c>
      <c r="F120" s="29"/>
      <c r="G120" s="29"/>
      <c r="H120" s="29"/>
      <c r="I120" s="37"/>
      <c r="J120" s="37"/>
      <c r="K120" s="37"/>
      <c r="L120" s="66"/>
      <c r="S120" s="35"/>
      <c r="T120" s="35"/>
      <c r="U120" s="35"/>
      <c r="V120" s="35"/>
      <c r="W120" s="35"/>
      <c r="X120" s="35"/>
      <c r="Y120" s="35"/>
      <c r="Z120" s="35"/>
      <c r="AA120" s="35"/>
      <c r="AB120" s="35"/>
      <c r="AC120" s="35"/>
      <c r="AD120" s="35"/>
      <c r="AE120" s="35"/>
    </row>
    <row r="121" s="1" customFormat="1" ht="12" customHeight="1">
      <c r="B121" s="18"/>
      <c r="C121" s="29" t="s">
        <v>107</v>
      </c>
      <c r="D121" s="19"/>
      <c r="E121" s="19"/>
      <c r="F121" s="19"/>
      <c r="G121" s="19"/>
      <c r="H121" s="19"/>
      <c r="I121" s="19"/>
      <c r="J121" s="19"/>
      <c r="K121" s="19"/>
      <c r="L121" s="17"/>
    </row>
    <row r="122" s="2" customFormat="1" ht="16.5" customHeight="1">
      <c r="A122" s="35"/>
      <c r="B122" s="36"/>
      <c r="C122" s="37"/>
      <c r="D122" s="37"/>
      <c r="E122" s="190" t="s">
        <v>108</v>
      </c>
      <c r="F122" s="37"/>
      <c r="G122" s="37"/>
      <c r="H122" s="37"/>
      <c r="I122" s="37"/>
      <c r="J122" s="37"/>
      <c r="K122" s="37"/>
      <c r="L122" s="66"/>
      <c r="S122" s="35"/>
      <c r="T122" s="35"/>
      <c r="U122" s="35"/>
      <c r="V122" s="35"/>
      <c r="W122" s="35"/>
      <c r="X122" s="35"/>
      <c r="Y122" s="35"/>
      <c r="Z122" s="35"/>
      <c r="AA122" s="35"/>
      <c r="AB122" s="35"/>
      <c r="AC122" s="35"/>
      <c r="AD122" s="35"/>
      <c r="AE122" s="35"/>
    </row>
    <row r="123" s="2" customFormat="1" ht="12" customHeight="1">
      <c r="A123" s="35"/>
      <c r="B123" s="36"/>
      <c r="C123" s="29" t="s">
        <v>109</v>
      </c>
      <c r="D123" s="37"/>
      <c r="E123" s="37"/>
      <c r="F123" s="37"/>
      <c r="G123" s="37"/>
      <c r="H123" s="37"/>
      <c r="I123" s="37"/>
      <c r="J123" s="37"/>
      <c r="K123" s="37"/>
      <c r="L123" s="66"/>
      <c r="S123" s="35"/>
      <c r="T123" s="35"/>
      <c r="U123" s="35"/>
      <c r="V123" s="35"/>
      <c r="W123" s="35"/>
      <c r="X123" s="35"/>
      <c r="Y123" s="35"/>
      <c r="Z123" s="35"/>
      <c r="AA123" s="35"/>
      <c r="AB123" s="35"/>
      <c r="AC123" s="35"/>
      <c r="AD123" s="35"/>
      <c r="AE123" s="35"/>
    </row>
    <row r="124" s="2" customFormat="1" ht="16.5" customHeight="1">
      <c r="A124" s="35"/>
      <c r="B124" s="36"/>
      <c r="C124" s="37"/>
      <c r="D124" s="37"/>
      <c r="E124" s="79" t="str">
        <f>E11</f>
        <v>05 - SO.01.05 ELEKTROINŠTALÁCIA A BLESKOZVOD</v>
      </c>
      <c r="F124" s="37"/>
      <c r="G124" s="37"/>
      <c r="H124" s="37"/>
      <c r="I124" s="37"/>
      <c r="J124" s="37"/>
      <c r="K124" s="37"/>
      <c r="L124" s="66"/>
      <c r="S124" s="35"/>
      <c r="T124" s="35"/>
      <c r="U124" s="35"/>
      <c r="V124" s="35"/>
      <c r="W124" s="35"/>
      <c r="X124" s="35"/>
      <c r="Y124" s="35"/>
      <c r="Z124" s="35"/>
      <c r="AA124" s="35"/>
      <c r="AB124" s="35"/>
      <c r="AC124" s="35"/>
      <c r="AD124" s="35"/>
      <c r="AE124" s="35"/>
    </row>
    <row r="125" s="2" customFormat="1" ht="6.96" customHeight="1">
      <c r="A125" s="35"/>
      <c r="B125" s="36"/>
      <c r="C125" s="37"/>
      <c r="D125" s="37"/>
      <c r="E125" s="37"/>
      <c r="F125" s="37"/>
      <c r="G125" s="37"/>
      <c r="H125" s="37"/>
      <c r="I125" s="37"/>
      <c r="J125" s="37"/>
      <c r="K125" s="37"/>
      <c r="L125" s="66"/>
      <c r="S125" s="35"/>
      <c r="T125" s="35"/>
      <c r="U125" s="35"/>
      <c r="V125" s="35"/>
      <c r="W125" s="35"/>
      <c r="X125" s="35"/>
      <c r="Y125" s="35"/>
      <c r="Z125" s="35"/>
      <c r="AA125" s="35"/>
      <c r="AB125" s="35"/>
      <c r="AC125" s="35"/>
      <c r="AD125" s="35"/>
      <c r="AE125" s="35"/>
    </row>
    <row r="126" s="2" customFormat="1" ht="12" customHeight="1">
      <c r="A126" s="35"/>
      <c r="B126" s="36"/>
      <c r="C126" s="29" t="s">
        <v>18</v>
      </c>
      <c r="D126" s="37"/>
      <c r="E126" s="37"/>
      <c r="F126" s="24" t="str">
        <f>F14</f>
        <v>Bolešov, č.p. 422</v>
      </c>
      <c r="G126" s="37"/>
      <c r="H126" s="37"/>
      <c r="I126" s="29" t="s">
        <v>20</v>
      </c>
      <c r="J126" s="82" t="str">
        <f>IF(J14="","",J14)</f>
        <v>14. 7. 2022</v>
      </c>
      <c r="K126" s="37"/>
      <c r="L126" s="66"/>
      <c r="S126" s="35"/>
      <c r="T126" s="35"/>
      <c r="U126" s="35"/>
      <c r="V126" s="35"/>
      <c r="W126" s="35"/>
      <c r="X126" s="35"/>
      <c r="Y126" s="35"/>
      <c r="Z126" s="35"/>
      <c r="AA126" s="35"/>
      <c r="AB126" s="35"/>
      <c r="AC126" s="35"/>
      <c r="AD126" s="35"/>
      <c r="AE126" s="35"/>
    </row>
    <row r="127" s="2" customFormat="1" ht="6.96" customHeight="1">
      <c r="A127" s="35"/>
      <c r="B127" s="36"/>
      <c r="C127" s="37"/>
      <c r="D127" s="37"/>
      <c r="E127" s="37"/>
      <c r="F127" s="37"/>
      <c r="G127" s="37"/>
      <c r="H127" s="37"/>
      <c r="I127" s="37"/>
      <c r="J127" s="37"/>
      <c r="K127" s="37"/>
      <c r="L127" s="66"/>
      <c r="S127" s="35"/>
      <c r="T127" s="35"/>
      <c r="U127" s="35"/>
      <c r="V127" s="35"/>
      <c r="W127" s="35"/>
      <c r="X127" s="35"/>
      <c r="Y127" s="35"/>
      <c r="Z127" s="35"/>
      <c r="AA127" s="35"/>
      <c r="AB127" s="35"/>
      <c r="AC127" s="35"/>
      <c r="AD127" s="35"/>
      <c r="AE127" s="35"/>
    </row>
    <row r="128" s="2" customFormat="1" ht="15.15" customHeight="1">
      <c r="A128" s="35"/>
      <c r="B128" s="36"/>
      <c r="C128" s="29" t="s">
        <v>22</v>
      </c>
      <c r="D128" s="37"/>
      <c r="E128" s="37"/>
      <c r="F128" s="24" t="str">
        <f>E17</f>
        <v>Obec Bolešov, Bolešov 78, 018 53 Bolešov</v>
      </c>
      <c r="G128" s="37"/>
      <c r="H128" s="37"/>
      <c r="I128" s="29" t="s">
        <v>28</v>
      </c>
      <c r="J128" s="33" t="str">
        <f>E23</f>
        <v>S.A.B.A. spol. s.r.o.</v>
      </c>
      <c r="K128" s="37"/>
      <c r="L128" s="66"/>
      <c r="S128" s="35"/>
      <c r="T128" s="35"/>
      <c r="U128" s="35"/>
      <c r="V128" s="35"/>
      <c r="W128" s="35"/>
      <c r="X128" s="35"/>
      <c r="Y128" s="35"/>
      <c r="Z128" s="35"/>
      <c r="AA128" s="35"/>
      <c r="AB128" s="35"/>
      <c r="AC128" s="35"/>
      <c r="AD128" s="35"/>
      <c r="AE128" s="35"/>
    </row>
    <row r="129" s="2" customFormat="1" ht="15.15" customHeight="1">
      <c r="A129" s="35"/>
      <c r="B129" s="36"/>
      <c r="C129" s="29" t="s">
        <v>26</v>
      </c>
      <c r="D129" s="37"/>
      <c r="E129" s="37"/>
      <c r="F129" s="24" t="str">
        <f>IF(E20="","",E20)</f>
        <v>Vyplň údaj</v>
      </c>
      <c r="G129" s="37"/>
      <c r="H129" s="37"/>
      <c r="I129" s="29" t="s">
        <v>32</v>
      </c>
      <c r="J129" s="33" t="str">
        <f>E26</f>
        <v xml:space="preserve"> </v>
      </c>
      <c r="K129" s="37"/>
      <c r="L129" s="66"/>
      <c r="S129" s="35"/>
      <c r="T129" s="35"/>
      <c r="U129" s="35"/>
      <c r="V129" s="35"/>
      <c r="W129" s="35"/>
      <c r="X129" s="35"/>
      <c r="Y129" s="35"/>
      <c r="Z129" s="35"/>
      <c r="AA129" s="35"/>
      <c r="AB129" s="35"/>
      <c r="AC129" s="35"/>
      <c r="AD129" s="35"/>
      <c r="AE129" s="35"/>
    </row>
    <row r="130" s="2" customFormat="1" ht="10.32" customHeight="1">
      <c r="A130" s="35"/>
      <c r="B130" s="36"/>
      <c r="C130" s="37"/>
      <c r="D130" s="37"/>
      <c r="E130" s="37"/>
      <c r="F130" s="37"/>
      <c r="G130" s="37"/>
      <c r="H130" s="37"/>
      <c r="I130" s="37"/>
      <c r="J130" s="37"/>
      <c r="K130" s="37"/>
      <c r="L130" s="66"/>
      <c r="S130" s="35"/>
      <c r="T130" s="35"/>
      <c r="U130" s="35"/>
      <c r="V130" s="35"/>
      <c r="W130" s="35"/>
      <c r="X130" s="35"/>
      <c r="Y130" s="35"/>
      <c r="Z130" s="35"/>
      <c r="AA130" s="35"/>
      <c r="AB130" s="35"/>
      <c r="AC130" s="35"/>
      <c r="AD130" s="35"/>
      <c r="AE130" s="35"/>
    </row>
    <row r="131" s="11" customFormat="1" ht="29.28" customHeight="1">
      <c r="A131" s="206"/>
      <c r="B131" s="207"/>
      <c r="C131" s="208" t="s">
        <v>143</v>
      </c>
      <c r="D131" s="209" t="s">
        <v>61</v>
      </c>
      <c r="E131" s="209" t="s">
        <v>57</v>
      </c>
      <c r="F131" s="209" t="s">
        <v>58</v>
      </c>
      <c r="G131" s="209" t="s">
        <v>144</v>
      </c>
      <c r="H131" s="209" t="s">
        <v>145</v>
      </c>
      <c r="I131" s="209" t="s">
        <v>146</v>
      </c>
      <c r="J131" s="210" t="s">
        <v>114</v>
      </c>
      <c r="K131" s="211" t="s">
        <v>147</v>
      </c>
      <c r="L131" s="212"/>
      <c r="M131" s="103" t="s">
        <v>1</v>
      </c>
      <c r="N131" s="104" t="s">
        <v>40</v>
      </c>
      <c r="O131" s="104" t="s">
        <v>148</v>
      </c>
      <c r="P131" s="104" t="s">
        <v>149</v>
      </c>
      <c r="Q131" s="104" t="s">
        <v>150</v>
      </c>
      <c r="R131" s="104" t="s">
        <v>151</v>
      </c>
      <c r="S131" s="104" t="s">
        <v>152</v>
      </c>
      <c r="T131" s="105" t="s">
        <v>153</v>
      </c>
      <c r="U131" s="206"/>
      <c r="V131" s="206"/>
      <c r="W131" s="206"/>
      <c r="X131" s="206"/>
      <c r="Y131" s="206"/>
      <c r="Z131" s="206"/>
      <c r="AA131" s="206"/>
      <c r="AB131" s="206"/>
      <c r="AC131" s="206"/>
      <c r="AD131" s="206"/>
      <c r="AE131" s="206"/>
    </row>
    <row r="132" s="2" customFormat="1" ht="22.8" customHeight="1">
      <c r="A132" s="35"/>
      <c r="B132" s="36"/>
      <c r="C132" s="110" t="s">
        <v>115</v>
      </c>
      <c r="D132" s="37"/>
      <c r="E132" s="37"/>
      <c r="F132" s="37"/>
      <c r="G132" s="37"/>
      <c r="H132" s="37"/>
      <c r="I132" s="37"/>
      <c r="J132" s="213">
        <f>BK132</f>
        <v>0</v>
      </c>
      <c r="K132" s="37"/>
      <c r="L132" s="41"/>
      <c r="M132" s="106"/>
      <c r="N132" s="214"/>
      <c r="O132" s="107"/>
      <c r="P132" s="215">
        <f>P133+P151+P331+P335</f>
        <v>0</v>
      </c>
      <c r="Q132" s="107"/>
      <c r="R132" s="215">
        <f>R133+R151+R331+R335</f>
        <v>0.79515919999999995</v>
      </c>
      <c r="S132" s="107"/>
      <c r="T132" s="216">
        <f>T133+T151+T331+T335</f>
        <v>1.4429999999999998</v>
      </c>
      <c r="U132" s="35"/>
      <c r="V132" s="35"/>
      <c r="W132" s="35"/>
      <c r="X132" s="35"/>
      <c r="Y132" s="35"/>
      <c r="Z132" s="35"/>
      <c r="AA132" s="35"/>
      <c r="AB132" s="35"/>
      <c r="AC132" s="35"/>
      <c r="AD132" s="35"/>
      <c r="AE132" s="35"/>
      <c r="AT132" s="14" t="s">
        <v>75</v>
      </c>
      <c r="AU132" s="14" t="s">
        <v>116</v>
      </c>
      <c r="BK132" s="217">
        <f>BK133+BK151+BK331+BK335</f>
        <v>0</v>
      </c>
    </row>
    <row r="133" s="12" customFormat="1" ht="25.92" customHeight="1">
      <c r="A133" s="12"/>
      <c r="B133" s="218"/>
      <c r="C133" s="219"/>
      <c r="D133" s="220" t="s">
        <v>75</v>
      </c>
      <c r="E133" s="221" t="s">
        <v>154</v>
      </c>
      <c r="F133" s="221" t="s">
        <v>155</v>
      </c>
      <c r="G133" s="219"/>
      <c r="H133" s="219"/>
      <c r="I133" s="222"/>
      <c r="J133" s="223">
        <f>BK133</f>
        <v>0</v>
      </c>
      <c r="K133" s="219"/>
      <c r="L133" s="224"/>
      <c r="M133" s="225"/>
      <c r="N133" s="226"/>
      <c r="O133" s="226"/>
      <c r="P133" s="227">
        <f>P134</f>
        <v>0</v>
      </c>
      <c r="Q133" s="226"/>
      <c r="R133" s="227">
        <f>R134</f>
        <v>0</v>
      </c>
      <c r="S133" s="226"/>
      <c r="T133" s="228">
        <f>T134</f>
        <v>1.4429999999999998</v>
      </c>
      <c r="U133" s="12"/>
      <c r="V133" s="12"/>
      <c r="W133" s="12"/>
      <c r="X133" s="12"/>
      <c r="Y133" s="12"/>
      <c r="Z133" s="12"/>
      <c r="AA133" s="12"/>
      <c r="AB133" s="12"/>
      <c r="AC133" s="12"/>
      <c r="AD133" s="12"/>
      <c r="AE133" s="12"/>
      <c r="AR133" s="229" t="s">
        <v>83</v>
      </c>
      <c r="AT133" s="230" t="s">
        <v>75</v>
      </c>
      <c r="AU133" s="230" t="s">
        <v>76</v>
      </c>
      <c r="AY133" s="229" t="s">
        <v>156</v>
      </c>
      <c r="BK133" s="231">
        <f>BK134</f>
        <v>0</v>
      </c>
    </row>
    <row r="134" s="12" customFormat="1" ht="22.8" customHeight="1">
      <c r="A134" s="12"/>
      <c r="B134" s="218"/>
      <c r="C134" s="219"/>
      <c r="D134" s="220" t="s">
        <v>75</v>
      </c>
      <c r="E134" s="232" t="s">
        <v>191</v>
      </c>
      <c r="F134" s="232" t="s">
        <v>528</v>
      </c>
      <c r="G134" s="219"/>
      <c r="H134" s="219"/>
      <c r="I134" s="222"/>
      <c r="J134" s="233">
        <f>BK134</f>
        <v>0</v>
      </c>
      <c r="K134" s="219"/>
      <c r="L134" s="224"/>
      <c r="M134" s="225"/>
      <c r="N134" s="226"/>
      <c r="O134" s="226"/>
      <c r="P134" s="227">
        <f>SUM(P135:P150)</f>
        <v>0</v>
      </c>
      <c r="Q134" s="226"/>
      <c r="R134" s="227">
        <f>SUM(R135:R150)</f>
        <v>0</v>
      </c>
      <c r="S134" s="226"/>
      <c r="T134" s="228">
        <f>SUM(T135:T150)</f>
        <v>1.4429999999999998</v>
      </c>
      <c r="U134" s="12"/>
      <c r="V134" s="12"/>
      <c r="W134" s="12"/>
      <c r="X134" s="12"/>
      <c r="Y134" s="12"/>
      <c r="Z134" s="12"/>
      <c r="AA134" s="12"/>
      <c r="AB134" s="12"/>
      <c r="AC134" s="12"/>
      <c r="AD134" s="12"/>
      <c r="AE134" s="12"/>
      <c r="AR134" s="229" t="s">
        <v>83</v>
      </c>
      <c r="AT134" s="230" t="s">
        <v>75</v>
      </c>
      <c r="AU134" s="230" t="s">
        <v>83</v>
      </c>
      <c r="AY134" s="229" t="s">
        <v>156</v>
      </c>
      <c r="BK134" s="231">
        <f>SUM(BK135:BK150)</f>
        <v>0</v>
      </c>
    </row>
    <row r="135" s="2" customFormat="1" ht="33" customHeight="1">
      <c r="A135" s="35"/>
      <c r="B135" s="36"/>
      <c r="C135" s="234" t="s">
        <v>83</v>
      </c>
      <c r="D135" s="234" t="s">
        <v>158</v>
      </c>
      <c r="E135" s="235" t="s">
        <v>1669</v>
      </c>
      <c r="F135" s="236" t="s">
        <v>1670</v>
      </c>
      <c r="G135" s="237" t="s">
        <v>270</v>
      </c>
      <c r="H135" s="238">
        <v>3</v>
      </c>
      <c r="I135" s="239"/>
      <c r="J135" s="238">
        <f>ROUND(I135*H135,3)</f>
        <v>0</v>
      </c>
      <c r="K135" s="240"/>
      <c r="L135" s="41"/>
      <c r="M135" s="241" t="s">
        <v>1</v>
      </c>
      <c r="N135" s="242" t="s">
        <v>42</v>
      </c>
      <c r="O135" s="94"/>
      <c r="P135" s="243">
        <f>O135*H135</f>
        <v>0</v>
      </c>
      <c r="Q135" s="243">
        <v>0</v>
      </c>
      <c r="R135" s="243">
        <f>Q135*H135</f>
        <v>0</v>
      </c>
      <c r="S135" s="243">
        <v>0.012999999999999999</v>
      </c>
      <c r="T135" s="244">
        <f>S135*H135</f>
        <v>0.039</v>
      </c>
      <c r="U135" s="35"/>
      <c r="V135" s="35"/>
      <c r="W135" s="35"/>
      <c r="X135" s="35"/>
      <c r="Y135" s="35"/>
      <c r="Z135" s="35"/>
      <c r="AA135" s="35"/>
      <c r="AB135" s="35"/>
      <c r="AC135" s="35"/>
      <c r="AD135" s="35"/>
      <c r="AE135" s="35"/>
      <c r="AR135" s="245" t="s">
        <v>162</v>
      </c>
      <c r="AT135" s="245" t="s">
        <v>158</v>
      </c>
      <c r="AU135" s="245" t="s">
        <v>89</v>
      </c>
      <c r="AY135" s="14" t="s">
        <v>156</v>
      </c>
      <c r="BE135" s="246">
        <f>IF(N135="základná",J135,0)</f>
        <v>0</v>
      </c>
      <c r="BF135" s="246">
        <f>IF(N135="znížená",J135,0)</f>
        <v>0</v>
      </c>
      <c r="BG135" s="246">
        <f>IF(N135="zákl. prenesená",J135,0)</f>
        <v>0</v>
      </c>
      <c r="BH135" s="246">
        <f>IF(N135="zníž. prenesená",J135,0)</f>
        <v>0</v>
      </c>
      <c r="BI135" s="246">
        <f>IF(N135="nulová",J135,0)</f>
        <v>0</v>
      </c>
      <c r="BJ135" s="14" t="s">
        <v>89</v>
      </c>
      <c r="BK135" s="247">
        <f>ROUND(I135*H135,3)</f>
        <v>0</v>
      </c>
      <c r="BL135" s="14" t="s">
        <v>162</v>
      </c>
      <c r="BM135" s="245" t="s">
        <v>1671</v>
      </c>
    </row>
    <row r="136" s="2" customFormat="1" ht="24.15" customHeight="1">
      <c r="A136" s="35"/>
      <c r="B136" s="36"/>
      <c r="C136" s="234" t="s">
        <v>89</v>
      </c>
      <c r="D136" s="234" t="s">
        <v>158</v>
      </c>
      <c r="E136" s="235" t="s">
        <v>1672</v>
      </c>
      <c r="F136" s="236" t="s">
        <v>1673</v>
      </c>
      <c r="G136" s="237" t="s">
        <v>270</v>
      </c>
      <c r="H136" s="238">
        <v>8</v>
      </c>
      <c r="I136" s="239"/>
      <c r="J136" s="238">
        <f>ROUND(I136*H136,3)</f>
        <v>0</v>
      </c>
      <c r="K136" s="240"/>
      <c r="L136" s="41"/>
      <c r="M136" s="241" t="s">
        <v>1</v>
      </c>
      <c r="N136" s="242" t="s">
        <v>42</v>
      </c>
      <c r="O136" s="94"/>
      <c r="P136" s="243">
        <f>O136*H136</f>
        <v>0</v>
      </c>
      <c r="Q136" s="243">
        <v>0</v>
      </c>
      <c r="R136" s="243">
        <f>Q136*H136</f>
        <v>0</v>
      </c>
      <c r="S136" s="243">
        <v>0.001</v>
      </c>
      <c r="T136" s="244">
        <f>S136*H136</f>
        <v>0.0080000000000000002</v>
      </c>
      <c r="U136" s="35"/>
      <c r="V136" s="35"/>
      <c r="W136" s="35"/>
      <c r="X136" s="35"/>
      <c r="Y136" s="35"/>
      <c r="Z136" s="35"/>
      <c r="AA136" s="35"/>
      <c r="AB136" s="35"/>
      <c r="AC136" s="35"/>
      <c r="AD136" s="35"/>
      <c r="AE136" s="35"/>
      <c r="AR136" s="245" t="s">
        <v>162</v>
      </c>
      <c r="AT136" s="245" t="s">
        <v>158</v>
      </c>
      <c r="AU136" s="245" t="s">
        <v>89</v>
      </c>
      <c r="AY136" s="14" t="s">
        <v>156</v>
      </c>
      <c r="BE136" s="246">
        <f>IF(N136="základná",J136,0)</f>
        <v>0</v>
      </c>
      <c r="BF136" s="246">
        <f>IF(N136="znížená",J136,0)</f>
        <v>0</v>
      </c>
      <c r="BG136" s="246">
        <f>IF(N136="zákl. prenesená",J136,0)</f>
        <v>0</v>
      </c>
      <c r="BH136" s="246">
        <f>IF(N136="zníž. prenesená",J136,0)</f>
        <v>0</v>
      </c>
      <c r="BI136" s="246">
        <f>IF(N136="nulová",J136,0)</f>
        <v>0</v>
      </c>
      <c r="BJ136" s="14" t="s">
        <v>89</v>
      </c>
      <c r="BK136" s="247">
        <f>ROUND(I136*H136,3)</f>
        <v>0</v>
      </c>
      <c r="BL136" s="14" t="s">
        <v>162</v>
      </c>
      <c r="BM136" s="245" t="s">
        <v>1674</v>
      </c>
    </row>
    <row r="137" s="2" customFormat="1" ht="24.15" customHeight="1">
      <c r="A137" s="35"/>
      <c r="B137" s="36"/>
      <c r="C137" s="234" t="s">
        <v>168</v>
      </c>
      <c r="D137" s="234" t="s">
        <v>158</v>
      </c>
      <c r="E137" s="235" t="s">
        <v>1675</v>
      </c>
      <c r="F137" s="236" t="s">
        <v>1676</v>
      </c>
      <c r="G137" s="237" t="s">
        <v>270</v>
      </c>
      <c r="H137" s="238">
        <v>12</v>
      </c>
      <c r="I137" s="239"/>
      <c r="J137" s="238">
        <f>ROUND(I137*H137,3)</f>
        <v>0</v>
      </c>
      <c r="K137" s="240"/>
      <c r="L137" s="41"/>
      <c r="M137" s="241" t="s">
        <v>1</v>
      </c>
      <c r="N137" s="242" t="s">
        <v>42</v>
      </c>
      <c r="O137" s="94"/>
      <c r="P137" s="243">
        <f>O137*H137</f>
        <v>0</v>
      </c>
      <c r="Q137" s="243">
        <v>0</v>
      </c>
      <c r="R137" s="243">
        <f>Q137*H137</f>
        <v>0</v>
      </c>
      <c r="S137" s="243">
        <v>0.001</v>
      </c>
      <c r="T137" s="244">
        <f>S137*H137</f>
        <v>0.012</v>
      </c>
      <c r="U137" s="35"/>
      <c r="V137" s="35"/>
      <c r="W137" s="35"/>
      <c r="X137" s="35"/>
      <c r="Y137" s="35"/>
      <c r="Z137" s="35"/>
      <c r="AA137" s="35"/>
      <c r="AB137" s="35"/>
      <c r="AC137" s="35"/>
      <c r="AD137" s="35"/>
      <c r="AE137" s="35"/>
      <c r="AR137" s="245" t="s">
        <v>162</v>
      </c>
      <c r="AT137" s="245" t="s">
        <v>158</v>
      </c>
      <c r="AU137" s="245" t="s">
        <v>89</v>
      </c>
      <c r="AY137" s="14" t="s">
        <v>156</v>
      </c>
      <c r="BE137" s="246">
        <f>IF(N137="základná",J137,0)</f>
        <v>0</v>
      </c>
      <c r="BF137" s="246">
        <f>IF(N137="znížená",J137,0)</f>
        <v>0</v>
      </c>
      <c r="BG137" s="246">
        <f>IF(N137="zákl. prenesená",J137,0)</f>
        <v>0</v>
      </c>
      <c r="BH137" s="246">
        <f>IF(N137="zníž. prenesená",J137,0)</f>
        <v>0</v>
      </c>
      <c r="BI137" s="246">
        <f>IF(N137="nulová",J137,0)</f>
        <v>0</v>
      </c>
      <c r="BJ137" s="14" t="s">
        <v>89</v>
      </c>
      <c r="BK137" s="247">
        <f>ROUND(I137*H137,3)</f>
        <v>0</v>
      </c>
      <c r="BL137" s="14" t="s">
        <v>162</v>
      </c>
      <c r="BM137" s="245" t="s">
        <v>1677</v>
      </c>
    </row>
    <row r="138" s="2" customFormat="1" ht="24.15" customHeight="1">
      <c r="A138" s="35"/>
      <c r="B138" s="36"/>
      <c r="C138" s="234" t="s">
        <v>162</v>
      </c>
      <c r="D138" s="234" t="s">
        <v>158</v>
      </c>
      <c r="E138" s="235" t="s">
        <v>1678</v>
      </c>
      <c r="F138" s="236" t="s">
        <v>1679</v>
      </c>
      <c r="G138" s="237" t="s">
        <v>270</v>
      </c>
      <c r="H138" s="238">
        <v>35</v>
      </c>
      <c r="I138" s="239"/>
      <c r="J138" s="238">
        <f>ROUND(I138*H138,3)</f>
        <v>0</v>
      </c>
      <c r="K138" s="240"/>
      <c r="L138" s="41"/>
      <c r="M138" s="241" t="s">
        <v>1</v>
      </c>
      <c r="N138" s="242" t="s">
        <v>42</v>
      </c>
      <c r="O138" s="94"/>
      <c r="P138" s="243">
        <f>O138*H138</f>
        <v>0</v>
      </c>
      <c r="Q138" s="243">
        <v>0</v>
      </c>
      <c r="R138" s="243">
        <f>Q138*H138</f>
        <v>0</v>
      </c>
      <c r="S138" s="243">
        <v>0.001</v>
      </c>
      <c r="T138" s="244">
        <f>S138*H138</f>
        <v>0.035000000000000003</v>
      </c>
      <c r="U138" s="35"/>
      <c r="V138" s="35"/>
      <c r="W138" s="35"/>
      <c r="X138" s="35"/>
      <c r="Y138" s="35"/>
      <c r="Z138" s="35"/>
      <c r="AA138" s="35"/>
      <c r="AB138" s="35"/>
      <c r="AC138" s="35"/>
      <c r="AD138" s="35"/>
      <c r="AE138" s="35"/>
      <c r="AR138" s="245" t="s">
        <v>162</v>
      </c>
      <c r="AT138" s="245" t="s">
        <v>158</v>
      </c>
      <c r="AU138" s="245" t="s">
        <v>89</v>
      </c>
      <c r="AY138" s="14" t="s">
        <v>156</v>
      </c>
      <c r="BE138" s="246">
        <f>IF(N138="základná",J138,0)</f>
        <v>0</v>
      </c>
      <c r="BF138" s="246">
        <f>IF(N138="znížená",J138,0)</f>
        <v>0</v>
      </c>
      <c r="BG138" s="246">
        <f>IF(N138="zákl. prenesená",J138,0)</f>
        <v>0</v>
      </c>
      <c r="BH138" s="246">
        <f>IF(N138="zníž. prenesená",J138,0)</f>
        <v>0</v>
      </c>
      <c r="BI138" s="246">
        <f>IF(N138="nulová",J138,0)</f>
        <v>0</v>
      </c>
      <c r="BJ138" s="14" t="s">
        <v>89</v>
      </c>
      <c r="BK138" s="247">
        <f>ROUND(I138*H138,3)</f>
        <v>0</v>
      </c>
      <c r="BL138" s="14" t="s">
        <v>162</v>
      </c>
      <c r="BM138" s="245" t="s">
        <v>1680</v>
      </c>
    </row>
    <row r="139" s="2" customFormat="1" ht="24.15" customHeight="1">
      <c r="A139" s="35"/>
      <c r="B139" s="36"/>
      <c r="C139" s="234" t="s">
        <v>175</v>
      </c>
      <c r="D139" s="234" t="s">
        <v>158</v>
      </c>
      <c r="E139" s="235" t="s">
        <v>1681</v>
      </c>
      <c r="F139" s="236" t="s">
        <v>1682</v>
      </c>
      <c r="G139" s="237" t="s">
        <v>270</v>
      </c>
      <c r="H139" s="238">
        <v>15</v>
      </c>
      <c r="I139" s="239"/>
      <c r="J139" s="238">
        <f>ROUND(I139*H139,3)</f>
        <v>0</v>
      </c>
      <c r="K139" s="240"/>
      <c r="L139" s="41"/>
      <c r="M139" s="241" t="s">
        <v>1</v>
      </c>
      <c r="N139" s="242" t="s">
        <v>42</v>
      </c>
      <c r="O139" s="94"/>
      <c r="P139" s="243">
        <f>O139*H139</f>
        <v>0</v>
      </c>
      <c r="Q139" s="243">
        <v>0</v>
      </c>
      <c r="R139" s="243">
        <f>Q139*H139</f>
        <v>0</v>
      </c>
      <c r="S139" s="243">
        <v>0.0030000000000000001</v>
      </c>
      <c r="T139" s="244">
        <f>S139*H139</f>
        <v>0.044999999999999998</v>
      </c>
      <c r="U139" s="35"/>
      <c r="V139" s="35"/>
      <c r="W139" s="35"/>
      <c r="X139" s="35"/>
      <c r="Y139" s="35"/>
      <c r="Z139" s="35"/>
      <c r="AA139" s="35"/>
      <c r="AB139" s="35"/>
      <c r="AC139" s="35"/>
      <c r="AD139" s="35"/>
      <c r="AE139" s="35"/>
      <c r="AR139" s="245" t="s">
        <v>162</v>
      </c>
      <c r="AT139" s="245" t="s">
        <v>158</v>
      </c>
      <c r="AU139" s="245" t="s">
        <v>89</v>
      </c>
      <c r="AY139" s="14" t="s">
        <v>156</v>
      </c>
      <c r="BE139" s="246">
        <f>IF(N139="základná",J139,0)</f>
        <v>0</v>
      </c>
      <c r="BF139" s="246">
        <f>IF(N139="znížená",J139,0)</f>
        <v>0</v>
      </c>
      <c r="BG139" s="246">
        <f>IF(N139="zákl. prenesená",J139,0)</f>
        <v>0</v>
      </c>
      <c r="BH139" s="246">
        <f>IF(N139="zníž. prenesená",J139,0)</f>
        <v>0</v>
      </c>
      <c r="BI139" s="246">
        <f>IF(N139="nulová",J139,0)</f>
        <v>0</v>
      </c>
      <c r="BJ139" s="14" t="s">
        <v>89</v>
      </c>
      <c r="BK139" s="247">
        <f>ROUND(I139*H139,3)</f>
        <v>0</v>
      </c>
      <c r="BL139" s="14" t="s">
        <v>162</v>
      </c>
      <c r="BM139" s="245" t="s">
        <v>1683</v>
      </c>
    </row>
    <row r="140" s="2" customFormat="1" ht="37.8" customHeight="1">
      <c r="A140" s="35"/>
      <c r="B140" s="36"/>
      <c r="C140" s="234" t="s">
        <v>179</v>
      </c>
      <c r="D140" s="234" t="s">
        <v>158</v>
      </c>
      <c r="E140" s="235" t="s">
        <v>1684</v>
      </c>
      <c r="F140" s="236" t="s">
        <v>1685</v>
      </c>
      <c r="G140" s="237" t="s">
        <v>532</v>
      </c>
      <c r="H140" s="238">
        <v>80</v>
      </c>
      <c r="I140" s="239"/>
      <c r="J140" s="238">
        <f>ROUND(I140*H140,3)</f>
        <v>0</v>
      </c>
      <c r="K140" s="240"/>
      <c r="L140" s="41"/>
      <c r="M140" s="241" t="s">
        <v>1</v>
      </c>
      <c r="N140" s="242" t="s">
        <v>42</v>
      </c>
      <c r="O140" s="94"/>
      <c r="P140" s="243">
        <f>O140*H140</f>
        <v>0</v>
      </c>
      <c r="Q140" s="243">
        <v>0</v>
      </c>
      <c r="R140" s="243">
        <f>Q140*H140</f>
        <v>0</v>
      </c>
      <c r="S140" s="243">
        <v>0.002</v>
      </c>
      <c r="T140" s="244">
        <f>S140*H140</f>
        <v>0.16</v>
      </c>
      <c r="U140" s="35"/>
      <c r="V140" s="35"/>
      <c r="W140" s="35"/>
      <c r="X140" s="35"/>
      <c r="Y140" s="35"/>
      <c r="Z140" s="35"/>
      <c r="AA140" s="35"/>
      <c r="AB140" s="35"/>
      <c r="AC140" s="35"/>
      <c r="AD140" s="35"/>
      <c r="AE140" s="35"/>
      <c r="AR140" s="245" t="s">
        <v>162</v>
      </c>
      <c r="AT140" s="245" t="s">
        <v>158</v>
      </c>
      <c r="AU140" s="245" t="s">
        <v>89</v>
      </c>
      <c r="AY140" s="14" t="s">
        <v>156</v>
      </c>
      <c r="BE140" s="246">
        <f>IF(N140="základná",J140,0)</f>
        <v>0</v>
      </c>
      <c r="BF140" s="246">
        <f>IF(N140="znížená",J140,0)</f>
        <v>0</v>
      </c>
      <c r="BG140" s="246">
        <f>IF(N140="zákl. prenesená",J140,0)</f>
        <v>0</v>
      </c>
      <c r="BH140" s="246">
        <f>IF(N140="zníž. prenesená",J140,0)</f>
        <v>0</v>
      </c>
      <c r="BI140" s="246">
        <f>IF(N140="nulová",J140,0)</f>
        <v>0</v>
      </c>
      <c r="BJ140" s="14" t="s">
        <v>89</v>
      </c>
      <c r="BK140" s="247">
        <f>ROUND(I140*H140,3)</f>
        <v>0</v>
      </c>
      <c r="BL140" s="14" t="s">
        <v>162</v>
      </c>
      <c r="BM140" s="245" t="s">
        <v>1686</v>
      </c>
    </row>
    <row r="141" s="2" customFormat="1" ht="37.8" customHeight="1">
      <c r="A141" s="35"/>
      <c r="B141" s="36"/>
      <c r="C141" s="234" t="s">
        <v>183</v>
      </c>
      <c r="D141" s="234" t="s">
        <v>158</v>
      </c>
      <c r="E141" s="235" t="s">
        <v>1277</v>
      </c>
      <c r="F141" s="236" t="s">
        <v>1278</v>
      </c>
      <c r="G141" s="237" t="s">
        <v>532</v>
      </c>
      <c r="H141" s="238">
        <v>45</v>
      </c>
      <c r="I141" s="239"/>
      <c r="J141" s="238">
        <f>ROUND(I141*H141,3)</f>
        <v>0</v>
      </c>
      <c r="K141" s="240"/>
      <c r="L141" s="41"/>
      <c r="M141" s="241" t="s">
        <v>1</v>
      </c>
      <c r="N141" s="242" t="s">
        <v>42</v>
      </c>
      <c r="O141" s="94"/>
      <c r="P141" s="243">
        <f>O141*H141</f>
        <v>0</v>
      </c>
      <c r="Q141" s="243">
        <v>0</v>
      </c>
      <c r="R141" s="243">
        <f>Q141*H141</f>
        <v>0</v>
      </c>
      <c r="S141" s="243">
        <v>0.0050000000000000001</v>
      </c>
      <c r="T141" s="244">
        <f>S141*H141</f>
        <v>0.22500000000000001</v>
      </c>
      <c r="U141" s="35"/>
      <c r="V141" s="35"/>
      <c r="W141" s="35"/>
      <c r="X141" s="35"/>
      <c r="Y141" s="35"/>
      <c r="Z141" s="35"/>
      <c r="AA141" s="35"/>
      <c r="AB141" s="35"/>
      <c r="AC141" s="35"/>
      <c r="AD141" s="35"/>
      <c r="AE141" s="35"/>
      <c r="AR141" s="245" t="s">
        <v>162</v>
      </c>
      <c r="AT141" s="245" t="s">
        <v>158</v>
      </c>
      <c r="AU141" s="245" t="s">
        <v>89</v>
      </c>
      <c r="AY141" s="14" t="s">
        <v>156</v>
      </c>
      <c r="BE141" s="246">
        <f>IF(N141="základná",J141,0)</f>
        <v>0</v>
      </c>
      <c r="BF141" s="246">
        <f>IF(N141="znížená",J141,0)</f>
        <v>0</v>
      </c>
      <c r="BG141" s="246">
        <f>IF(N141="zákl. prenesená",J141,0)</f>
        <v>0</v>
      </c>
      <c r="BH141" s="246">
        <f>IF(N141="zníž. prenesená",J141,0)</f>
        <v>0</v>
      </c>
      <c r="BI141" s="246">
        <f>IF(N141="nulová",J141,0)</f>
        <v>0</v>
      </c>
      <c r="BJ141" s="14" t="s">
        <v>89</v>
      </c>
      <c r="BK141" s="247">
        <f>ROUND(I141*H141,3)</f>
        <v>0</v>
      </c>
      <c r="BL141" s="14" t="s">
        <v>162</v>
      </c>
      <c r="BM141" s="245" t="s">
        <v>1687</v>
      </c>
    </row>
    <row r="142" s="2" customFormat="1" ht="37.8" customHeight="1">
      <c r="A142" s="35"/>
      <c r="B142" s="36"/>
      <c r="C142" s="234" t="s">
        <v>187</v>
      </c>
      <c r="D142" s="234" t="s">
        <v>158</v>
      </c>
      <c r="E142" s="235" t="s">
        <v>1688</v>
      </c>
      <c r="F142" s="236" t="s">
        <v>1689</v>
      </c>
      <c r="G142" s="237" t="s">
        <v>532</v>
      </c>
      <c r="H142" s="238">
        <v>25</v>
      </c>
      <c r="I142" s="239"/>
      <c r="J142" s="238">
        <f>ROUND(I142*H142,3)</f>
        <v>0</v>
      </c>
      <c r="K142" s="240"/>
      <c r="L142" s="41"/>
      <c r="M142" s="241" t="s">
        <v>1</v>
      </c>
      <c r="N142" s="242" t="s">
        <v>42</v>
      </c>
      <c r="O142" s="94"/>
      <c r="P142" s="243">
        <f>O142*H142</f>
        <v>0</v>
      </c>
      <c r="Q142" s="243">
        <v>0</v>
      </c>
      <c r="R142" s="243">
        <f>Q142*H142</f>
        <v>0</v>
      </c>
      <c r="S142" s="243">
        <v>0.012999999999999999</v>
      </c>
      <c r="T142" s="244">
        <f>S142*H142</f>
        <v>0.32500000000000001</v>
      </c>
      <c r="U142" s="35"/>
      <c r="V142" s="35"/>
      <c r="W142" s="35"/>
      <c r="X142" s="35"/>
      <c r="Y142" s="35"/>
      <c r="Z142" s="35"/>
      <c r="AA142" s="35"/>
      <c r="AB142" s="35"/>
      <c r="AC142" s="35"/>
      <c r="AD142" s="35"/>
      <c r="AE142" s="35"/>
      <c r="AR142" s="245" t="s">
        <v>162</v>
      </c>
      <c r="AT142" s="245" t="s">
        <v>158</v>
      </c>
      <c r="AU142" s="245" t="s">
        <v>89</v>
      </c>
      <c r="AY142" s="14" t="s">
        <v>156</v>
      </c>
      <c r="BE142" s="246">
        <f>IF(N142="základná",J142,0)</f>
        <v>0</v>
      </c>
      <c r="BF142" s="246">
        <f>IF(N142="znížená",J142,0)</f>
        <v>0</v>
      </c>
      <c r="BG142" s="246">
        <f>IF(N142="zákl. prenesená",J142,0)</f>
        <v>0</v>
      </c>
      <c r="BH142" s="246">
        <f>IF(N142="zníž. prenesená",J142,0)</f>
        <v>0</v>
      </c>
      <c r="BI142" s="246">
        <f>IF(N142="nulová",J142,0)</f>
        <v>0</v>
      </c>
      <c r="BJ142" s="14" t="s">
        <v>89</v>
      </c>
      <c r="BK142" s="247">
        <f>ROUND(I142*H142,3)</f>
        <v>0</v>
      </c>
      <c r="BL142" s="14" t="s">
        <v>162</v>
      </c>
      <c r="BM142" s="245" t="s">
        <v>1690</v>
      </c>
    </row>
    <row r="143" s="2" customFormat="1" ht="37.8" customHeight="1">
      <c r="A143" s="35"/>
      <c r="B143" s="36"/>
      <c r="C143" s="234" t="s">
        <v>191</v>
      </c>
      <c r="D143" s="234" t="s">
        <v>158</v>
      </c>
      <c r="E143" s="235" t="s">
        <v>1691</v>
      </c>
      <c r="F143" s="236" t="s">
        <v>1692</v>
      </c>
      <c r="G143" s="237" t="s">
        <v>532</v>
      </c>
      <c r="H143" s="238">
        <v>22</v>
      </c>
      <c r="I143" s="239"/>
      <c r="J143" s="238">
        <f>ROUND(I143*H143,3)</f>
        <v>0</v>
      </c>
      <c r="K143" s="240"/>
      <c r="L143" s="41"/>
      <c r="M143" s="241" t="s">
        <v>1</v>
      </c>
      <c r="N143" s="242" t="s">
        <v>42</v>
      </c>
      <c r="O143" s="94"/>
      <c r="P143" s="243">
        <f>O143*H143</f>
        <v>0</v>
      </c>
      <c r="Q143" s="243">
        <v>0</v>
      </c>
      <c r="R143" s="243">
        <f>Q143*H143</f>
        <v>0</v>
      </c>
      <c r="S143" s="243">
        <v>0.027</v>
      </c>
      <c r="T143" s="244">
        <f>S143*H143</f>
        <v>0.59399999999999997</v>
      </c>
      <c r="U143" s="35"/>
      <c r="V143" s="35"/>
      <c r="W143" s="35"/>
      <c r="X143" s="35"/>
      <c r="Y143" s="35"/>
      <c r="Z143" s="35"/>
      <c r="AA143" s="35"/>
      <c r="AB143" s="35"/>
      <c r="AC143" s="35"/>
      <c r="AD143" s="35"/>
      <c r="AE143" s="35"/>
      <c r="AR143" s="245" t="s">
        <v>162</v>
      </c>
      <c r="AT143" s="245" t="s">
        <v>158</v>
      </c>
      <c r="AU143" s="245" t="s">
        <v>89</v>
      </c>
      <c r="AY143" s="14" t="s">
        <v>156</v>
      </c>
      <c r="BE143" s="246">
        <f>IF(N143="základná",J143,0)</f>
        <v>0</v>
      </c>
      <c r="BF143" s="246">
        <f>IF(N143="znížená",J143,0)</f>
        <v>0</v>
      </c>
      <c r="BG143" s="246">
        <f>IF(N143="zákl. prenesená",J143,0)</f>
        <v>0</v>
      </c>
      <c r="BH143" s="246">
        <f>IF(N143="zníž. prenesená",J143,0)</f>
        <v>0</v>
      </c>
      <c r="BI143" s="246">
        <f>IF(N143="nulová",J143,0)</f>
        <v>0</v>
      </c>
      <c r="BJ143" s="14" t="s">
        <v>89</v>
      </c>
      <c r="BK143" s="247">
        <f>ROUND(I143*H143,3)</f>
        <v>0</v>
      </c>
      <c r="BL143" s="14" t="s">
        <v>162</v>
      </c>
      <c r="BM143" s="245" t="s">
        <v>1693</v>
      </c>
    </row>
    <row r="144" s="2" customFormat="1" ht="24.15" customHeight="1">
      <c r="A144" s="35"/>
      <c r="B144" s="36"/>
      <c r="C144" s="234" t="s">
        <v>198</v>
      </c>
      <c r="D144" s="234" t="s">
        <v>158</v>
      </c>
      <c r="E144" s="235" t="s">
        <v>1286</v>
      </c>
      <c r="F144" s="236" t="s">
        <v>624</v>
      </c>
      <c r="G144" s="237" t="s">
        <v>195</v>
      </c>
      <c r="H144" s="238">
        <v>1.4430000000000001</v>
      </c>
      <c r="I144" s="239"/>
      <c r="J144" s="238">
        <f>ROUND(I144*H144,3)</f>
        <v>0</v>
      </c>
      <c r="K144" s="240"/>
      <c r="L144" s="41"/>
      <c r="M144" s="241" t="s">
        <v>1</v>
      </c>
      <c r="N144" s="242" t="s">
        <v>42</v>
      </c>
      <c r="O144" s="94"/>
      <c r="P144" s="243">
        <f>O144*H144</f>
        <v>0</v>
      </c>
      <c r="Q144" s="243">
        <v>0</v>
      </c>
      <c r="R144" s="243">
        <f>Q144*H144</f>
        <v>0</v>
      </c>
      <c r="S144" s="243">
        <v>0</v>
      </c>
      <c r="T144" s="244">
        <f>S144*H144</f>
        <v>0</v>
      </c>
      <c r="U144" s="35"/>
      <c r="V144" s="35"/>
      <c r="W144" s="35"/>
      <c r="X144" s="35"/>
      <c r="Y144" s="35"/>
      <c r="Z144" s="35"/>
      <c r="AA144" s="35"/>
      <c r="AB144" s="35"/>
      <c r="AC144" s="35"/>
      <c r="AD144" s="35"/>
      <c r="AE144" s="35"/>
      <c r="AR144" s="245" t="s">
        <v>162</v>
      </c>
      <c r="AT144" s="245" t="s">
        <v>158</v>
      </c>
      <c r="AU144" s="245" t="s">
        <v>89</v>
      </c>
      <c r="AY144" s="14" t="s">
        <v>156</v>
      </c>
      <c r="BE144" s="246">
        <f>IF(N144="základná",J144,0)</f>
        <v>0</v>
      </c>
      <c r="BF144" s="246">
        <f>IF(N144="znížená",J144,0)</f>
        <v>0</v>
      </c>
      <c r="BG144" s="246">
        <f>IF(N144="zákl. prenesená",J144,0)</f>
        <v>0</v>
      </c>
      <c r="BH144" s="246">
        <f>IF(N144="zníž. prenesená",J144,0)</f>
        <v>0</v>
      </c>
      <c r="BI144" s="246">
        <f>IF(N144="nulová",J144,0)</f>
        <v>0</v>
      </c>
      <c r="BJ144" s="14" t="s">
        <v>89</v>
      </c>
      <c r="BK144" s="247">
        <f>ROUND(I144*H144,3)</f>
        <v>0</v>
      </c>
      <c r="BL144" s="14" t="s">
        <v>162</v>
      </c>
      <c r="BM144" s="245" t="s">
        <v>1694</v>
      </c>
    </row>
    <row r="145" s="2" customFormat="1" ht="21.75" customHeight="1">
      <c r="A145" s="35"/>
      <c r="B145" s="36"/>
      <c r="C145" s="234" t="s">
        <v>202</v>
      </c>
      <c r="D145" s="234" t="s">
        <v>158</v>
      </c>
      <c r="E145" s="235" t="s">
        <v>1289</v>
      </c>
      <c r="F145" s="236" t="s">
        <v>1290</v>
      </c>
      <c r="G145" s="237" t="s">
        <v>195</v>
      </c>
      <c r="H145" s="238">
        <v>1.4430000000000001</v>
      </c>
      <c r="I145" s="239"/>
      <c r="J145" s="238">
        <f>ROUND(I145*H145,3)</f>
        <v>0</v>
      </c>
      <c r="K145" s="240"/>
      <c r="L145" s="41"/>
      <c r="M145" s="241" t="s">
        <v>1</v>
      </c>
      <c r="N145" s="242" t="s">
        <v>42</v>
      </c>
      <c r="O145" s="94"/>
      <c r="P145" s="243">
        <f>O145*H145</f>
        <v>0</v>
      </c>
      <c r="Q145" s="243">
        <v>0</v>
      </c>
      <c r="R145" s="243">
        <f>Q145*H145</f>
        <v>0</v>
      </c>
      <c r="S145" s="243">
        <v>0</v>
      </c>
      <c r="T145" s="244">
        <f>S145*H145</f>
        <v>0</v>
      </c>
      <c r="U145" s="35"/>
      <c r="V145" s="35"/>
      <c r="W145" s="35"/>
      <c r="X145" s="35"/>
      <c r="Y145" s="35"/>
      <c r="Z145" s="35"/>
      <c r="AA145" s="35"/>
      <c r="AB145" s="35"/>
      <c r="AC145" s="35"/>
      <c r="AD145" s="35"/>
      <c r="AE145" s="35"/>
      <c r="AR145" s="245" t="s">
        <v>162</v>
      </c>
      <c r="AT145" s="245" t="s">
        <v>158</v>
      </c>
      <c r="AU145" s="245" t="s">
        <v>89</v>
      </c>
      <c r="AY145" s="14" t="s">
        <v>156</v>
      </c>
      <c r="BE145" s="246">
        <f>IF(N145="základná",J145,0)</f>
        <v>0</v>
      </c>
      <c r="BF145" s="246">
        <f>IF(N145="znížená",J145,0)</f>
        <v>0</v>
      </c>
      <c r="BG145" s="246">
        <f>IF(N145="zákl. prenesená",J145,0)</f>
        <v>0</v>
      </c>
      <c r="BH145" s="246">
        <f>IF(N145="zníž. prenesená",J145,0)</f>
        <v>0</v>
      </c>
      <c r="BI145" s="246">
        <f>IF(N145="nulová",J145,0)</f>
        <v>0</v>
      </c>
      <c r="BJ145" s="14" t="s">
        <v>89</v>
      </c>
      <c r="BK145" s="247">
        <f>ROUND(I145*H145,3)</f>
        <v>0</v>
      </c>
      <c r="BL145" s="14" t="s">
        <v>162</v>
      </c>
      <c r="BM145" s="245" t="s">
        <v>1695</v>
      </c>
    </row>
    <row r="146" s="2" customFormat="1" ht="21.75" customHeight="1">
      <c r="A146" s="35"/>
      <c r="B146" s="36"/>
      <c r="C146" s="234" t="s">
        <v>206</v>
      </c>
      <c r="D146" s="234" t="s">
        <v>158</v>
      </c>
      <c r="E146" s="235" t="s">
        <v>1292</v>
      </c>
      <c r="F146" s="236" t="s">
        <v>632</v>
      </c>
      <c r="G146" s="237" t="s">
        <v>195</v>
      </c>
      <c r="H146" s="238">
        <v>1.4430000000000001</v>
      </c>
      <c r="I146" s="239"/>
      <c r="J146" s="238">
        <f>ROUND(I146*H146,3)</f>
        <v>0</v>
      </c>
      <c r="K146" s="240"/>
      <c r="L146" s="41"/>
      <c r="M146" s="241" t="s">
        <v>1</v>
      </c>
      <c r="N146" s="242" t="s">
        <v>42</v>
      </c>
      <c r="O146" s="94"/>
      <c r="P146" s="243">
        <f>O146*H146</f>
        <v>0</v>
      </c>
      <c r="Q146" s="243">
        <v>0</v>
      </c>
      <c r="R146" s="243">
        <f>Q146*H146</f>
        <v>0</v>
      </c>
      <c r="S146" s="243">
        <v>0</v>
      </c>
      <c r="T146" s="244">
        <f>S146*H146</f>
        <v>0</v>
      </c>
      <c r="U146" s="35"/>
      <c r="V146" s="35"/>
      <c r="W146" s="35"/>
      <c r="X146" s="35"/>
      <c r="Y146" s="35"/>
      <c r="Z146" s="35"/>
      <c r="AA146" s="35"/>
      <c r="AB146" s="35"/>
      <c r="AC146" s="35"/>
      <c r="AD146" s="35"/>
      <c r="AE146" s="35"/>
      <c r="AR146" s="245" t="s">
        <v>162</v>
      </c>
      <c r="AT146" s="245" t="s">
        <v>158</v>
      </c>
      <c r="AU146" s="245" t="s">
        <v>89</v>
      </c>
      <c r="AY146" s="14" t="s">
        <v>156</v>
      </c>
      <c r="BE146" s="246">
        <f>IF(N146="základná",J146,0)</f>
        <v>0</v>
      </c>
      <c r="BF146" s="246">
        <f>IF(N146="znížená",J146,0)</f>
        <v>0</v>
      </c>
      <c r="BG146" s="246">
        <f>IF(N146="zákl. prenesená",J146,0)</f>
        <v>0</v>
      </c>
      <c r="BH146" s="246">
        <f>IF(N146="zníž. prenesená",J146,0)</f>
        <v>0</v>
      </c>
      <c r="BI146" s="246">
        <f>IF(N146="nulová",J146,0)</f>
        <v>0</v>
      </c>
      <c r="BJ146" s="14" t="s">
        <v>89</v>
      </c>
      <c r="BK146" s="247">
        <f>ROUND(I146*H146,3)</f>
        <v>0</v>
      </c>
      <c r="BL146" s="14" t="s">
        <v>162</v>
      </c>
      <c r="BM146" s="245" t="s">
        <v>1696</v>
      </c>
    </row>
    <row r="147" s="2" customFormat="1" ht="24.15" customHeight="1">
      <c r="A147" s="35"/>
      <c r="B147" s="36"/>
      <c r="C147" s="234" t="s">
        <v>210</v>
      </c>
      <c r="D147" s="234" t="s">
        <v>158</v>
      </c>
      <c r="E147" s="235" t="s">
        <v>1294</v>
      </c>
      <c r="F147" s="236" t="s">
        <v>636</v>
      </c>
      <c r="G147" s="237" t="s">
        <v>195</v>
      </c>
      <c r="H147" s="238">
        <v>1.4430000000000001</v>
      </c>
      <c r="I147" s="239"/>
      <c r="J147" s="238">
        <f>ROUND(I147*H147,3)</f>
        <v>0</v>
      </c>
      <c r="K147" s="240"/>
      <c r="L147" s="41"/>
      <c r="M147" s="241" t="s">
        <v>1</v>
      </c>
      <c r="N147" s="242" t="s">
        <v>42</v>
      </c>
      <c r="O147" s="94"/>
      <c r="P147" s="243">
        <f>O147*H147</f>
        <v>0</v>
      </c>
      <c r="Q147" s="243">
        <v>0</v>
      </c>
      <c r="R147" s="243">
        <f>Q147*H147</f>
        <v>0</v>
      </c>
      <c r="S147" s="243">
        <v>0</v>
      </c>
      <c r="T147" s="244">
        <f>S147*H147</f>
        <v>0</v>
      </c>
      <c r="U147" s="35"/>
      <c r="V147" s="35"/>
      <c r="W147" s="35"/>
      <c r="X147" s="35"/>
      <c r="Y147" s="35"/>
      <c r="Z147" s="35"/>
      <c r="AA147" s="35"/>
      <c r="AB147" s="35"/>
      <c r="AC147" s="35"/>
      <c r="AD147" s="35"/>
      <c r="AE147" s="35"/>
      <c r="AR147" s="245" t="s">
        <v>162</v>
      </c>
      <c r="AT147" s="245" t="s">
        <v>158</v>
      </c>
      <c r="AU147" s="245" t="s">
        <v>89</v>
      </c>
      <c r="AY147" s="14" t="s">
        <v>156</v>
      </c>
      <c r="BE147" s="246">
        <f>IF(N147="základná",J147,0)</f>
        <v>0</v>
      </c>
      <c r="BF147" s="246">
        <f>IF(N147="znížená",J147,0)</f>
        <v>0</v>
      </c>
      <c r="BG147" s="246">
        <f>IF(N147="zákl. prenesená",J147,0)</f>
        <v>0</v>
      </c>
      <c r="BH147" s="246">
        <f>IF(N147="zníž. prenesená",J147,0)</f>
        <v>0</v>
      </c>
      <c r="BI147" s="246">
        <f>IF(N147="nulová",J147,0)</f>
        <v>0</v>
      </c>
      <c r="BJ147" s="14" t="s">
        <v>89</v>
      </c>
      <c r="BK147" s="247">
        <f>ROUND(I147*H147,3)</f>
        <v>0</v>
      </c>
      <c r="BL147" s="14" t="s">
        <v>162</v>
      </c>
      <c r="BM147" s="245" t="s">
        <v>1697</v>
      </c>
    </row>
    <row r="148" s="2" customFormat="1" ht="24.15" customHeight="1">
      <c r="A148" s="35"/>
      <c r="B148" s="36"/>
      <c r="C148" s="234" t="s">
        <v>214</v>
      </c>
      <c r="D148" s="234" t="s">
        <v>158</v>
      </c>
      <c r="E148" s="235" t="s">
        <v>1698</v>
      </c>
      <c r="F148" s="236" t="s">
        <v>640</v>
      </c>
      <c r="G148" s="237" t="s">
        <v>195</v>
      </c>
      <c r="H148" s="238">
        <v>1.4430000000000001</v>
      </c>
      <c r="I148" s="239"/>
      <c r="J148" s="238">
        <f>ROUND(I148*H148,3)</f>
        <v>0</v>
      </c>
      <c r="K148" s="240"/>
      <c r="L148" s="41"/>
      <c r="M148" s="241" t="s">
        <v>1</v>
      </c>
      <c r="N148" s="242" t="s">
        <v>42</v>
      </c>
      <c r="O148" s="94"/>
      <c r="P148" s="243">
        <f>O148*H148</f>
        <v>0</v>
      </c>
      <c r="Q148" s="243">
        <v>0</v>
      </c>
      <c r="R148" s="243">
        <f>Q148*H148</f>
        <v>0</v>
      </c>
      <c r="S148" s="243">
        <v>0</v>
      </c>
      <c r="T148" s="244">
        <f>S148*H148</f>
        <v>0</v>
      </c>
      <c r="U148" s="35"/>
      <c r="V148" s="35"/>
      <c r="W148" s="35"/>
      <c r="X148" s="35"/>
      <c r="Y148" s="35"/>
      <c r="Z148" s="35"/>
      <c r="AA148" s="35"/>
      <c r="AB148" s="35"/>
      <c r="AC148" s="35"/>
      <c r="AD148" s="35"/>
      <c r="AE148" s="35"/>
      <c r="AR148" s="245" t="s">
        <v>162</v>
      </c>
      <c r="AT148" s="245" t="s">
        <v>158</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162</v>
      </c>
      <c r="BM148" s="245" t="s">
        <v>1699</v>
      </c>
    </row>
    <row r="149" s="2" customFormat="1" ht="24.15" customHeight="1">
      <c r="A149" s="35"/>
      <c r="B149" s="36"/>
      <c r="C149" s="234" t="s">
        <v>218</v>
      </c>
      <c r="D149" s="234" t="s">
        <v>158</v>
      </c>
      <c r="E149" s="235" t="s">
        <v>1700</v>
      </c>
      <c r="F149" s="236" t="s">
        <v>1701</v>
      </c>
      <c r="G149" s="237" t="s">
        <v>195</v>
      </c>
      <c r="H149" s="238">
        <v>1.4430000000000001</v>
      </c>
      <c r="I149" s="239"/>
      <c r="J149" s="238">
        <f>ROUND(I149*H149,3)</f>
        <v>0</v>
      </c>
      <c r="K149" s="240"/>
      <c r="L149" s="41"/>
      <c r="M149" s="241" t="s">
        <v>1</v>
      </c>
      <c r="N149" s="242" t="s">
        <v>42</v>
      </c>
      <c r="O149" s="94"/>
      <c r="P149" s="243">
        <f>O149*H149</f>
        <v>0</v>
      </c>
      <c r="Q149" s="243">
        <v>0</v>
      </c>
      <c r="R149" s="243">
        <f>Q149*H149</f>
        <v>0</v>
      </c>
      <c r="S149" s="243">
        <v>0</v>
      </c>
      <c r="T149" s="244">
        <f>S149*H149</f>
        <v>0</v>
      </c>
      <c r="U149" s="35"/>
      <c r="V149" s="35"/>
      <c r="W149" s="35"/>
      <c r="X149" s="35"/>
      <c r="Y149" s="35"/>
      <c r="Z149" s="35"/>
      <c r="AA149" s="35"/>
      <c r="AB149" s="35"/>
      <c r="AC149" s="35"/>
      <c r="AD149" s="35"/>
      <c r="AE149" s="35"/>
      <c r="AR149" s="245" t="s">
        <v>162</v>
      </c>
      <c r="AT149" s="245" t="s">
        <v>158</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162</v>
      </c>
      <c r="BM149" s="245" t="s">
        <v>1702</v>
      </c>
    </row>
    <row r="150" s="2" customFormat="1" ht="24.15" customHeight="1">
      <c r="A150" s="35"/>
      <c r="B150" s="36"/>
      <c r="C150" s="234" t="s">
        <v>222</v>
      </c>
      <c r="D150" s="234" t="s">
        <v>158</v>
      </c>
      <c r="E150" s="235" t="s">
        <v>1703</v>
      </c>
      <c r="F150" s="236" t="s">
        <v>1704</v>
      </c>
      <c r="G150" s="237" t="s">
        <v>195</v>
      </c>
      <c r="H150" s="238">
        <v>1.4430000000000001</v>
      </c>
      <c r="I150" s="239"/>
      <c r="J150" s="238">
        <f>ROUND(I150*H150,3)</f>
        <v>0</v>
      </c>
      <c r="K150" s="240"/>
      <c r="L150" s="41"/>
      <c r="M150" s="241" t="s">
        <v>1</v>
      </c>
      <c r="N150" s="242" t="s">
        <v>42</v>
      </c>
      <c r="O150" s="94"/>
      <c r="P150" s="243">
        <f>O150*H150</f>
        <v>0</v>
      </c>
      <c r="Q150" s="243">
        <v>0</v>
      </c>
      <c r="R150" s="243">
        <f>Q150*H150</f>
        <v>0</v>
      </c>
      <c r="S150" s="243">
        <v>0</v>
      </c>
      <c r="T150" s="244">
        <f>S150*H150</f>
        <v>0</v>
      </c>
      <c r="U150" s="35"/>
      <c r="V150" s="35"/>
      <c r="W150" s="35"/>
      <c r="X150" s="35"/>
      <c r="Y150" s="35"/>
      <c r="Z150" s="35"/>
      <c r="AA150" s="35"/>
      <c r="AB150" s="35"/>
      <c r="AC150" s="35"/>
      <c r="AD150" s="35"/>
      <c r="AE150" s="35"/>
      <c r="AR150" s="245" t="s">
        <v>162</v>
      </c>
      <c r="AT150" s="245" t="s">
        <v>158</v>
      </c>
      <c r="AU150" s="245" t="s">
        <v>89</v>
      </c>
      <c r="AY150" s="14" t="s">
        <v>156</v>
      </c>
      <c r="BE150" s="246">
        <f>IF(N150="základná",J150,0)</f>
        <v>0</v>
      </c>
      <c r="BF150" s="246">
        <f>IF(N150="znížená",J150,0)</f>
        <v>0</v>
      </c>
      <c r="BG150" s="246">
        <f>IF(N150="zákl. prenesená",J150,0)</f>
        <v>0</v>
      </c>
      <c r="BH150" s="246">
        <f>IF(N150="zníž. prenesená",J150,0)</f>
        <v>0</v>
      </c>
      <c r="BI150" s="246">
        <f>IF(N150="nulová",J150,0)</f>
        <v>0</v>
      </c>
      <c r="BJ150" s="14" t="s">
        <v>89</v>
      </c>
      <c r="BK150" s="247">
        <f>ROUND(I150*H150,3)</f>
        <v>0</v>
      </c>
      <c r="BL150" s="14" t="s">
        <v>162</v>
      </c>
      <c r="BM150" s="245" t="s">
        <v>1705</v>
      </c>
    </row>
    <row r="151" s="12" customFormat="1" ht="25.92" customHeight="1">
      <c r="A151" s="12"/>
      <c r="B151" s="218"/>
      <c r="C151" s="219"/>
      <c r="D151" s="220" t="s">
        <v>75</v>
      </c>
      <c r="E151" s="221" t="s">
        <v>192</v>
      </c>
      <c r="F151" s="221" t="s">
        <v>1706</v>
      </c>
      <c r="G151" s="219"/>
      <c r="H151" s="219"/>
      <c r="I151" s="222"/>
      <c r="J151" s="223">
        <f>BK151</f>
        <v>0</v>
      </c>
      <c r="K151" s="219"/>
      <c r="L151" s="224"/>
      <c r="M151" s="225"/>
      <c r="N151" s="226"/>
      <c r="O151" s="226"/>
      <c r="P151" s="227">
        <f>P152+P315+P319+P321+P323+P327</f>
        <v>0</v>
      </c>
      <c r="Q151" s="226"/>
      <c r="R151" s="227">
        <f>R152+R315+R319+R321+R323+R327</f>
        <v>0.79515919999999995</v>
      </c>
      <c r="S151" s="226"/>
      <c r="T151" s="228">
        <f>T152+T315+T319+T321+T323+T327</f>
        <v>0</v>
      </c>
      <c r="U151" s="12"/>
      <c r="V151" s="12"/>
      <c r="W151" s="12"/>
      <c r="X151" s="12"/>
      <c r="Y151" s="12"/>
      <c r="Z151" s="12"/>
      <c r="AA151" s="12"/>
      <c r="AB151" s="12"/>
      <c r="AC151" s="12"/>
      <c r="AD151" s="12"/>
      <c r="AE151" s="12"/>
      <c r="AR151" s="229" t="s">
        <v>168</v>
      </c>
      <c r="AT151" s="230" t="s">
        <v>75</v>
      </c>
      <c r="AU151" s="230" t="s">
        <v>76</v>
      </c>
      <c r="AY151" s="229" t="s">
        <v>156</v>
      </c>
      <c r="BK151" s="231">
        <f>BK152+BK315+BK319+BK321+BK323+BK327</f>
        <v>0</v>
      </c>
    </row>
    <row r="152" s="12" customFormat="1" ht="22.8" customHeight="1">
      <c r="A152" s="12"/>
      <c r="B152" s="218"/>
      <c r="C152" s="219"/>
      <c r="D152" s="220" t="s">
        <v>75</v>
      </c>
      <c r="E152" s="232" t="s">
        <v>1707</v>
      </c>
      <c r="F152" s="232" t="s">
        <v>1708</v>
      </c>
      <c r="G152" s="219"/>
      <c r="H152" s="219"/>
      <c r="I152" s="222"/>
      <c r="J152" s="233">
        <f>BK152</f>
        <v>0</v>
      </c>
      <c r="K152" s="219"/>
      <c r="L152" s="224"/>
      <c r="M152" s="225"/>
      <c r="N152" s="226"/>
      <c r="O152" s="226"/>
      <c r="P152" s="227">
        <f>SUM(P153:P314)</f>
        <v>0</v>
      </c>
      <c r="Q152" s="226"/>
      <c r="R152" s="227">
        <f>SUM(R153:R314)</f>
        <v>0.79473919999999998</v>
      </c>
      <c r="S152" s="226"/>
      <c r="T152" s="228">
        <f>SUM(T153:T314)</f>
        <v>0</v>
      </c>
      <c r="U152" s="12"/>
      <c r="V152" s="12"/>
      <c r="W152" s="12"/>
      <c r="X152" s="12"/>
      <c r="Y152" s="12"/>
      <c r="Z152" s="12"/>
      <c r="AA152" s="12"/>
      <c r="AB152" s="12"/>
      <c r="AC152" s="12"/>
      <c r="AD152" s="12"/>
      <c r="AE152" s="12"/>
      <c r="AR152" s="229" t="s">
        <v>168</v>
      </c>
      <c r="AT152" s="230" t="s">
        <v>75</v>
      </c>
      <c r="AU152" s="230" t="s">
        <v>83</v>
      </c>
      <c r="AY152" s="229" t="s">
        <v>156</v>
      </c>
      <c r="BK152" s="231">
        <f>SUM(BK153:BK314)</f>
        <v>0</v>
      </c>
    </row>
    <row r="153" s="2" customFormat="1" ht="24.15" customHeight="1">
      <c r="A153" s="35"/>
      <c r="B153" s="36"/>
      <c r="C153" s="234" t="s">
        <v>226</v>
      </c>
      <c r="D153" s="234" t="s">
        <v>158</v>
      </c>
      <c r="E153" s="235" t="s">
        <v>1709</v>
      </c>
      <c r="F153" s="236" t="s">
        <v>1710</v>
      </c>
      <c r="G153" s="237" t="s">
        <v>532</v>
      </c>
      <c r="H153" s="238">
        <v>25</v>
      </c>
      <c r="I153" s="239"/>
      <c r="J153" s="238">
        <f>ROUND(I153*H153,3)</f>
        <v>0</v>
      </c>
      <c r="K153" s="240"/>
      <c r="L153" s="41"/>
      <c r="M153" s="241" t="s">
        <v>1</v>
      </c>
      <c r="N153" s="242" t="s">
        <v>42</v>
      </c>
      <c r="O153" s="94"/>
      <c r="P153" s="243">
        <f>O153*H153</f>
        <v>0</v>
      </c>
      <c r="Q153" s="243">
        <v>0</v>
      </c>
      <c r="R153" s="243">
        <f>Q153*H153</f>
        <v>0</v>
      </c>
      <c r="S153" s="243">
        <v>0</v>
      </c>
      <c r="T153" s="244">
        <f>S153*H153</f>
        <v>0</v>
      </c>
      <c r="U153" s="35"/>
      <c r="V153" s="35"/>
      <c r="W153" s="35"/>
      <c r="X153" s="35"/>
      <c r="Y153" s="35"/>
      <c r="Z153" s="35"/>
      <c r="AA153" s="35"/>
      <c r="AB153" s="35"/>
      <c r="AC153" s="35"/>
      <c r="AD153" s="35"/>
      <c r="AE153" s="35"/>
      <c r="AR153" s="245" t="s">
        <v>419</v>
      </c>
      <c r="AT153" s="245" t="s">
        <v>158</v>
      </c>
      <c r="AU153" s="245" t="s">
        <v>89</v>
      </c>
      <c r="AY153" s="14" t="s">
        <v>156</v>
      </c>
      <c r="BE153" s="246">
        <f>IF(N153="základná",J153,0)</f>
        <v>0</v>
      </c>
      <c r="BF153" s="246">
        <f>IF(N153="znížená",J153,0)</f>
        <v>0</v>
      </c>
      <c r="BG153" s="246">
        <f>IF(N153="zákl. prenesená",J153,0)</f>
        <v>0</v>
      </c>
      <c r="BH153" s="246">
        <f>IF(N153="zníž. prenesená",J153,0)</f>
        <v>0</v>
      </c>
      <c r="BI153" s="246">
        <f>IF(N153="nulová",J153,0)</f>
        <v>0</v>
      </c>
      <c r="BJ153" s="14" t="s">
        <v>89</v>
      </c>
      <c r="BK153" s="247">
        <f>ROUND(I153*H153,3)</f>
        <v>0</v>
      </c>
      <c r="BL153" s="14" t="s">
        <v>419</v>
      </c>
      <c r="BM153" s="245" t="s">
        <v>1711</v>
      </c>
    </row>
    <row r="154" s="2" customFormat="1" ht="16.5" customHeight="1">
      <c r="A154" s="35"/>
      <c r="B154" s="36"/>
      <c r="C154" s="248" t="s">
        <v>230</v>
      </c>
      <c r="D154" s="248" t="s">
        <v>192</v>
      </c>
      <c r="E154" s="249" t="s">
        <v>1712</v>
      </c>
      <c r="F154" s="250" t="s">
        <v>1713</v>
      </c>
      <c r="G154" s="251" t="s">
        <v>532</v>
      </c>
      <c r="H154" s="252">
        <v>25</v>
      </c>
      <c r="I154" s="253"/>
      <c r="J154" s="252">
        <f>ROUND(I154*H154,3)</f>
        <v>0</v>
      </c>
      <c r="K154" s="254"/>
      <c r="L154" s="255"/>
      <c r="M154" s="256" t="s">
        <v>1</v>
      </c>
      <c r="N154" s="257" t="s">
        <v>42</v>
      </c>
      <c r="O154" s="94"/>
      <c r="P154" s="243">
        <f>O154*H154</f>
        <v>0</v>
      </c>
      <c r="Q154" s="243">
        <v>7.3999999999999996E-05</v>
      </c>
      <c r="R154" s="243">
        <f>Q154*H154</f>
        <v>0.0018499999999999999</v>
      </c>
      <c r="S154" s="243">
        <v>0</v>
      </c>
      <c r="T154" s="244">
        <f>S154*H154</f>
        <v>0</v>
      </c>
      <c r="U154" s="35"/>
      <c r="V154" s="35"/>
      <c r="W154" s="35"/>
      <c r="X154" s="35"/>
      <c r="Y154" s="35"/>
      <c r="Z154" s="35"/>
      <c r="AA154" s="35"/>
      <c r="AB154" s="35"/>
      <c r="AC154" s="35"/>
      <c r="AD154" s="35"/>
      <c r="AE154" s="35"/>
      <c r="AR154" s="245" t="s">
        <v>681</v>
      </c>
      <c r="AT154" s="245" t="s">
        <v>192</v>
      </c>
      <c r="AU154" s="245" t="s">
        <v>89</v>
      </c>
      <c r="AY154" s="14" t="s">
        <v>156</v>
      </c>
      <c r="BE154" s="246">
        <f>IF(N154="základná",J154,0)</f>
        <v>0</v>
      </c>
      <c r="BF154" s="246">
        <f>IF(N154="znížená",J154,0)</f>
        <v>0</v>
      </c>
      <c r="BG154" s="246">
        <f>IF(N154="zákl. prenesená",J154,0)</f>
        <v>0</v>
      </c>
      <c r="BH154" s="246">
        <f>IF(N154="zníž. prenesená",J154,0)</f>
        <v>0</v>
      </c>
      <c r="BI154" s="246">
        <f>IF(N154="nulová",J154,0)</f>
        <v>0</v>
      </c>
      <c r="BJ154" s="14" t="s">
        <v>89</v>
      </c>
      <c r="BK154" s="247">
        <f>ROUND(I154*H154,3)</f>
        <v>0</v>
      </c>
      <c r="BL154" s="14" t="s">
        <v>681</v>
      </c>
      <c r="BM154" s="245" t="s">
        <v>1714</v>
      </c>
    </row>
    <row r="155" s="2" customFormat="1" ht="16.5" customHeight="1">
      <c r="A155" s="35"/>
      <c r="B155" s="36"/>
      <c r="C155" s="248" t="s">
        <v>234</v>
      </c>
      <c r="D155" s="248" t="s">
        <v>192</v>
      </c>
      <c r="E155" s="249" t="s">
        <v>1715</v>
      </c>
      <c r="F155" s="250" t="s">
        <v>1716</v>
      </c>
      <c r="G155" s="251" t="s">
        <v>270</v>
      </c>
      <c r="H155" s="252">
        <v>5</v>
      </c>
      <c r="I155" s="253"/>
      <c r="J155" s="252">
        <f>ROUND(I155*H155,3)</f>
        <v>0</v>
      </c>
      <c r="K155" s="254"/>
      <c r="L155" s="255"/>
      <c r="M155" s="256" t="s">
        <v>1</v>
      </c>
      <c r="N155" s="257" t="s">
        <v>42</v>
      </c>
      <c r="O155" s="94"/>
      <c r="P155" s="243">
        <f>O155*H155</f>
        <v>0</v>
      </c>
      <c r="Q155" s="243">
        <v>1.0000000000000001E-05</v>
      </c>
      <c r="R155" s="243">
        <f>Q155*H155</f>
        <v>5.0000000000000002E-05</v>
      </c>
      <c r="S155" s="243">
        <v>0</v>
      </c>
      <c r="T155" s="244">
        <f>S155*H155</f>
        <v>0</v>
      </c>
      <c r="U155" s="35"/>
      <c r="V155" s="35"/>
      <c r="W155" s="35"/>
      <c r="X155" s="35"/>
      <c r="Y155" s="35"/>
      <c r="Z155" s="35"/>
      <c r="AA155" s="35"/>
      <c r="AB155" s="35"/>
      <c r="AC155" s="35"/>
      <c r="AD155" s="35"/>
      <c r="AE155" s="35"/>
      <c r="AR155" s="245" t="s">
        <v>681</v>
      </c>
      <c r="AT155" s="245" t="s">
        <v>192</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681</v>
      </c>
      <c r="BM155" s="245" t="s">
        <v>1717</v>
      </c>
    </row>
    <row r="156" s="2" customFormat="1" ht="24.15" customHeight="1">
      <c r="A156" s="35"/>
      <c r="B156" s="36"/>
      <c r="C156" s="234" t="s">
        <v>7</v>
      </c>
      <c r="D156" s="234" t="s">
        <v>158</v>
      </c>
      <c r="E156" s="235" t="s">
        <v>1718</v>
      </c>
      <c r="F156" s="236" t="s">
        <v>1719</v>
      </c>
      <c r="G156" s="237" t="s">
        <v>532</v>
      </c>
      <c r="H156" s="238">
        <v>40</v>
      </c>
      <c r="I156" s="239"/>
      <c r="J156" s="238">
        <f>ROUND(I156*H156,3)</f>
        <v>0</v>
      </c>
      <c r="K156" s="240"/>
      <c r="L156" s="41"/>
      <c r="M156" s="241" t="s">
        <v>1</v>
      </c>
      <c r="N156" s="242" t="s">
        <v>42</v>
      </c>
      <c r="O156" s="94"/>
      <c r="P156" s="243">
        <f>O156*H156</f>
        <v>0</v>
      </c>
      <c r="Q156" s="243">
        <v>0</v>
      </c>
      <c r="R156" s="243">
        <f>Q156*H156</f>
        <v>0</v>
      </c>
      <c r="S156" s="243">
        <v>0</v>
      </c>
      <c r="T156" s="244">
        <f>S156*H156</f>
        <v>0</v>
      </c>
      <c r="U156" s="35"/>
      <c r="V156" s="35"/>
      <c r="W156" s="35"/>
      <c r="X156" s="35"/>
      <c r="Y156" s="35"/>
      <c r="Z156" s="35"/>
      <c r="AA156" s="35"/>
      <c r="AB156" s="35"/>
      <c r="AC156" s="35"/>
      <c r="AD156" s="35"/>
      <c r="AE156" s="35"/>
      <c r="AR156" s="245" t="s">
        <v>419</v>
      </c>
      <c r="AT156" s="245" t="s">
        <v>158</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419</v>
      </c>
      <c r="BM156" s="245" t="s">
        <v>1720</v>
      </c>
    </row>
    <row r="157" s="2" customFormat="1" ht="16.5" customHeight="1">
      <c r="A157" s="35"/>
      <c r="B157" s="36"/>
      <c r="C157" s="248" t="s">
        <v>241</v>
      </c>
      <c r="D157" s="248" t="s">
        <v>192</v>
      </c>
      <c r="E157" s="249" t="s">
        <v>1721</v>
      </c>
      <c r="F157" s="250" t="s">
        <v>1722</v>
      </c>
      <c r="G157" s="251" t="s">
        <v>270</v>
      </c>
      <c r="H157" s="252">
        <v>5</v>
      </c>
      <c r="I157" s="253"/>
      <c r="J157" s="252">
        <f>ROUND(I157*H157,3)</f>
        <v>0</v>
      </c>
      <c r="K157" s="254"/>
      <c r="L157" s="255"/>
      <c r="M157" s="256" t="s">
        <v>1</v>
      </c>
      <c r="N157" s="257" t="s">
        <v>42</v>
      </c>
      <c r="O157" s="94"/>
      <c r="P157" s="243">
        <f>O157*H157</f>
        <v>0</v>
      </c>
      <c r="Q157" s="243">
        <v>1.0000000000000001E-05</v>
      </c>
      <c r="R157" s="243">
        <f>Q157*H157</f>
        <v>5.0000000000000002E-05</v>
      </c>
      <c r="S157" s="243">
        <v>0</v>
      </c>
      <c r="T157" s="244">
        <f>S157*H157</f>
        <v>0</v>
      </c>
      <c r="U157" s="35"/>
      <c r="V157" s="35"/>
      <c r="W157" s="35"/>
      <c r="X157" s="35"/>
      <c r="Y157" s="35"/>
      <c r="Z157" s="35"/>
      <c r="AA157" s="35"/>
      <c r="AB157" s="35"/>
      <c r="AC157" s="35"/>
      <c r="AD157" s="35"/>
      <c r="AE157" s="35"/>
      <c r="AR157" s="245" t="s">
        <v>681</v>
      </c>
      <c r="AT157" s="245" t="s">
        <v>192</v>
      </c>
      <c r="AU157" s="245" t="s">
        <v>89</v>
      </c>
      <c r="AY157" s="14" t="s">
        <v>156</v>
      </c>
      <c r="BE157" s="246">
        <f>IF(N157="základná",J157,0)</f>
        <v>0</v>
      </c>
      <c r="BF157" s="246">
        <f>IF(N157="znížená",J157,0)</f>
        <v>0</v>
      </c>
      <c r="BG157" s="246">
        <f>IF(N157="zákl. prenesená",J157,0)</f>
        <v>0</v>
      </c>
      <c r="BH157" s="246">
        <f>IF(N157="zníž. prenesená",J157,0)</f>
        <v>0</v>
      </c>
      <c r="BI157" s="246">
        <f>IF(N157="nulová",J157,0)</f>
        <v>0</v>
      </c>
      <c r="BJ157" s="14" t="s">
        <v>89</v>
      </c>
      <c r="BK157" s="247">
        <f>ROUND(I157*H157,3)</f>
        <v>0</v>
      </c>
      <c r="BL157" s="14" t="s">
        <v>681</v>
      </c>
      <c r="BM157" s="245" t="s">
        <v>1723</v>
      </c>
    </row>
    <row r="158" s="2" customFormat="1" ht="16.5" customHeight="1">
      <c r="A158" s="35"/>
      <c r="B158" s="36"/>
      <c r="C158" s="248" t="s">
        <v>245</v>
      </c>
      <c r="D158" s="248" t="s">
        <v>192</v>
      </c>
      <c r="E158" s="249" t="s">
        <v>1724</v>
      </c>
      <c r="F158" s="250" t="s">
        <v>1725</v>
      </c>
      <c r="G158" s="251" t="s">
        <v>532</v>
      </c>
      <c r="H158" s="252">
        <v>40</v>
      </c>
      <c r="I158" s="253"/>
      <c r="J158" s="252">
        <f>ROUND(I158*H158,3)</f>
        <v>0</v>
      </c>
      <c r="K158" s="254"/>
      <c r="L158" s="255"/>
      <c r="M158" s="256" t="s">
        <v>1</v>
      </c>
      <c r="N158" s="257" t="s">
        <v>42</v>
      </c>
      <c r="O158" s="94"/>
      <c r="P158" s="243">
        <f>O158*H158</f>
        <v>0</v>
      </c>
      <c r="Q158" s="243">
        <v>0.00089999999999999998</v>
      </c>
      <c r="R158" s="243">
        <f>Q158*H158</f>
        <v>0.035999999999999997</v>
      </c>
      <c r="S158" s="243">
        <v>0</v>
      </c>
      <c r="T158" s="244">
        <f>S158*H158</f>
        <v>0</v>
      </c>
      <c r="U158" s="35"/>
      <c r="V158" s="35"/>
      <c r="W158" s="35"/>
      <c r="X158" s="35"/>
      <c r="Y158" s="35"/>
      <c r="Z158" s="35"/>
      <c r="AA158" s="35"/>
      <c r="AB158" s="35"/>
      <c r="AC158" s="35"/>
      <c r="AD158" s="35"/>
      <c r="AE158" s="35"/>
      <c r="AR158" s="245" t="s">
        <v>681</v>
      </c>
      <c r="AT158" s="245" t="s">
        <v>192</v>
      </c>
      <c r="AU158" s="245" t="s">
        <v>89</v>
      </c>
      <c r="AY158" s="14" t="s">
        <v>156</v>
      </c>
      <c r="BE158" s="246">
        <f>IF(N158="základná",J158,0)</f>
        <v>0</v>
      </c>
      <c r="BF158" s="246">
        <f>IF(N158="znížená",J158,0)</f>
        <v>0</v>
      </c>
      <c r="BG158" s="246">
        <f>IF(N158="zákl. prenesená",J158,0)</f>
        <v>0</v>
      </c>
      <c r="BH158" s="246">
        <f>IF(N158="zníž. prenesená",J158,0)</f>
        <v>0</v>
      </c>
      <c r="BI158" s="246">
        <f>IF(N158="nulová",J158,0)</f>
        <v>0</v>
      </c>
      <c r="BJ158" s="14" t="s">
        <v>89</v>
      </c>
      <c r="BK158" s="247">
        <f>ROUND(I158*H158,3)</f>
        <v>0</v>
      </c>
      <c r="BL158" s="14" t="s">
        <v>681</v>
      </c>
      <c r="BM158" s="245" t="s">
        <v>1726</v>
      </c>
    </row>
    <row r="159" s="2" customFormat="1" ht="24.15" customHeight="1">
      <c r="A159" s="35"/>
      <c r="B159" s="36"/>
      <c r="C159" s="234" t="s">
        <v>249</v>
      </c>
      <c r="D159" s="234" t="s">
        <v>158</v>
      </c>
      <c r="E159" s="235" t="s">
        <v>1727</v>
      </c>
      <c r="F159" s="236" t="s">
        <v>1728</v>
      </c>
      <c r="G159" s="237" t="s">
        <v>532</v>
      </c>
      <c r="H159" s="238">
        <v>10</v>
      </c>
      <c r="I159" s="239"/>
      <c r="J159" s="238">
        <f>ROUND(I159*H159,3)</f>
        <v>0</v>
      </c>
      <c r="K159" s="240"/>
      <c r="L159" s="41"/>
      <c r="M159" s="241" t="s">
        <v>1</v>
      </c>
      <c r="N159" s="242" t="s">
        <v>42</v>
      </c>
      <c r="O159" s="94"/>
      <c r="P159" s="243">
        <f>O159*H159</f>
        <v>0</v>
      </c>
      <c r="Q159" s="243">
        <v>0</v>
      </c>
      <c r="R159" s="243">
        <f>Q159*H159</f>
        <v>0</v>
      </c>
      <c r="S159" s="243">
        <v>0</v>
      </c>
      <c r="T159" s="244">
        <f>S159*H159</f>
        <v>0</v>
      </c>
      <c r="U159" s="35"/>
      <c r="V159" s="35"/>
      <c r="W159" s="35"/>
      <c r="X159" s="35"/>
      <c r="Y159" s="35"/>
      <c r="Z159" s="35"/>
      <c r="AA159" s="35"/>
      <c r="AB159" s="35"/>
      <c r="AC159" s="35"/>
      <c r="AD159" s="35"/>
      <c r="AE159" s="35"/>
      <c r="AR159" s="245" t="s">
        <v>419</v>
      </c>
      <c r="AT159" s="245" t="s">
        <v>158</v>
      </c>
      <c r="AU159" s="245" t="s">
        <v>89</v>
      </c>
      <c r="AY159" s="14" t="s">
        <v>156</v>
      </c>
      <c r="BE159" s="246">
        <f>IF(N159="základná",J159,0)</f>
        <v>0</v>
      </c>
      <c r="BF159" s="246">
        <f>IF(N159="znížená",J159,0)</f>
        <v>0</v>
      </c>
      <c r="BG159" s="246">
        <f>IF(N159="zákl. prenesená",J159,0)</f>
        <v>0</v>
      </c>
      <c r="BH159" s="246">
        <f>IF(N159="zníž. prenesená",J159,0)</f>
        <v>0</v>
      </c>
      <c r="BI159" s="246">
        <f>IF(N159="nulová",J159,0)</f>
        <v>0</v>
      </c>
      <c r="BJ159" s="14" t="s">
        <v>89</v>
      </c>
      <c r="BK159" s="247">
        <f>ROUND(I159*H159,3)</f>
        <v>0</v>
      </c>
      <c r="BL159" s="14" t="s">
        <v>419</v>
      </c>
      <c r="BM159" s="245" t="s">
        <v>1729</v>
      </c>
    </row>
    <row r="160" s="2" customFormat="1" ht="16.5" customHeight="1">
      <c r="A160" s="35"/>
      <c r="B160" s="36"/>
      <c r="C160" s="248" t="s">
        <v>253</v>
      </c>
      <c r="D160" s="248" t="s">
        <v>192</v>
      </c>
      <c r="E160" s="249" t="s">
        <v>1730</v>
      </c>
      <c r="F160" s="250" t="s">
        <v>1731</v>
      </c>
      <c r="G160" s="251" t="s">
        <v>270</v>
      </c>
      <c r="H160" s="252">
        <v>1.6000000000000001</v>
      </c>
      <c r="I160" s="253"/>
      <c r="J160" s="252">
        <f>ROUND(I160*H160,3)</f>
        <v>0</v>
      </c>
      <c r="K160" s="254"/>
      <c r="L160" s="255"/>
      <c r="M160" s="256" t="s">
        <v>1</v>
      </c>
      <c r="N160" s="257" t="s">
        <v>42</v>
      </c>
      <c r="O160" s="94"/>
      <c r="P160" s="243">
        <f>O160*H160</f>
        <v>0</v>
      </c>
      <c r="Q160" s="243">
        <v>7.7999999999999999E-05</v>
      </c>
      <c r="R160" s="243">
        <f>Q160*H160</f>
        <v>0.0001248</v>
      </c>
      <c r="S160" s="243">
        <v>0</v>
      </c>
      <c r="T160" s="244">
        <f>S160*H160</f>
        <v>0</v>
      </c>
      <c r="U160" s="35"/>
      <c r="V160" s="35"/>
      <c r="W160" s="35"/>
      <c r="X160" s="35"/>
      <c r="Y160" s="35"/>
      <c r="Z160" s="35"/>
      <c r="AA160" s="35"/>
      <c r="AB160" s="35"/>
      <c r="AC160" s="35"/>
      <c r="AD160" s="35"/>
      <c r="AE160" s="35"/>
      <c r="AR160" s="245" t="s">
        <v>681</v>
      </c>
      <c r="AT160" s="245" t="s">
        <v>192</v>
      </c>
      <c r="AU160" s="245" t="s">
        <v>89</v>
      </c>
      <c r="AY160" s="14" t="s">
        <v>156</v>
      </c>
      <c r="BE160" s="246">
        <f>IF(N160="základná",J160,0)</f>
        <v>0</v>
      </c>
      <c r="BF160" s="246">
        <f>IF(N160="znížená",J160,0)</f>
        <v>0</v>
      </c>
      <c r="BG160" s="246">
        <f>IF(N160="zákl. prenesená",J160,0)</f>
        <v>0</v>
      </c>
      <c r="BH160" s="246">
        <f>IF(N160="zníž. prenesená",J160,0)</f>
        <v>0</v>
      </c>
      <c r="BI160" s="246">
        <f>IF(N160="nulová",J160,0)</f>
        <v>0</v>
      </c>
      <c r="BJ160" s="14" t="s">
        <v>89</v>
      </c>
      <c r="BK160" s="247">
        <f>ROUND(I160*H160,3)</f>
        <v>0</v>
      </c>
      <c r="BL160" s="14" t="s">
        <v>681</v>
      </c>
      <c r="BM160" s="245" t="s">
        <v>1732</v>
      </c>
    </row>
    <row r="161" s="2" customFormat="1" ht="16.5" customHeight="1">
      <c r="A161" s="35"/>
      <c r="B161" s="36"/>
      <c r="C161" s="248" t="s">
        <v>259</v>
      </c>
      <c r="D161" s="248" t="s">
        <v>192</v>
      </c>
      <c r="E161" s="249" t="s">
        <v>1733</v>
      </c>
      <c r="F161" s="250" t="s">
        <v>1734</v>
      </c>
      <c r="G161" s="251" t="s">
        <v>532</v>
      </c>
      <c r="H161" s="252">
        <v>10</v>
      </c>
      <c r="I161" s="253"/>
      <c r="J161" s="252">
        <f>ROUND(I161*H161,3)</f>
        <v>0</v>
      </c>
      <c r="K161" s="254"/>
      <c r="L161" s="255"/>
      <c r="M161" s="256" t="s">
        <v>1</v>
      </c>
      <c r="N161" s="257" t="s">
        <v>42</v>
      </c>
      <c r="O161" s="94"/>
      <c r="P161" s="243">
        <f>O161*H161</f>
        <v>0</v>
      </c>
      <c r="Q161" s="243">
        <v>0.00073320000000000004</v>
      </c>
      <c r="R161" s="243">
        <f>Q161*H161</f>
        <v>0.007332</v>
      </c>
      <c r="S161" s="243">
        <v>0</v>
      </c>
      <c r="T161" s="244">
        <f>S161*H161</f>
        <v>0</v>
      </c>
      <c r="U161" s="35"/>
      <c r="V161" s="35"/>
      <c r="W161" s="35"/>
      <c r="X161" s="35"/>
      <c r="Y161" s="35"/>
      <c r="Z161" s="35"/>
      <c r="AA161" s="35"/>
      <c r="AB161" s="35"/>
      <c r="AC161" s="35"/>
      <c r="AD161" s="35"/>
      <c r="AE161" s="35"/>
      <c r="AR161" s="245" t="s">
        <v>681</v>
      </c>
      <c r="AT161" s="245" t="s">
        <v>192</v>
      </c>
      <c r="AU161" s="245" t="s">
        <v>89</v>
      </c>
      <c r="AY161" s="14" t="s">
        <v>156</v>
      </c>
      <c r="BE161" s="246">
        <f>IF(N161="základná",J161,0)</f>
        <v>0</v>
      </c>
      <c r="BF161" s="246">
        <f>IF(N161="znížená",J161,0)</f>
        <v>0</v>
      </c>
      <c r="BG161" s="246">
        <f>IF(N161="zákl. prenesená",J161,0)</f>
        <v>0</v>
      </c>
      <c r="BH161" s="246">
        <f>IF(N161="zníž. prenesená",J161,0)</f>
        <v>0</v>
      </c>
      <c r="BI161" s="246">
        <f>IF(N161="nulová",J161,0)</f>
        <v>0</v>
      </c>
      <c r="BJ161" s="14" t="s">
        <v>89</v>
      </c>
      <c r="BK161" s="247">
        <f>ROUND(I161*H161,3)</f>
        <v>0</v>
      </c>
      <c r="BL161" s="14" t="s">
        <v>681</v>
      </c>
      <c r="BM161" s="245" t="s">
        <v>1735</v>
      </c>
    </row>
    <row r="162" s="2" customFormat="1" ht="16.5" customHeight="1">
      <c r="A162" s="35"/>
      <c r="B162" s="36"/>
      <c r="C162" s="234" t="s">
        <v>263</v>
      </c>
      <c r="D162" s="234" t="s">
        <v>158</v>
      </c>
      <c r="E162" s="235" t="s">
        <v>1736</v>
      </c>
      <c r="F162" s="236" t="s">
        <v>1737</v>
      </c>
      <c r="G162" s="237" t="s">
        <v>270</v>
      </c>
      <c r="H162" s="238">
        <v>10</v>
      </c>
      <c r="I162" s="239"/>
      <c r="J162" s="238">
        <f>ROUND(I162*H162,3)</f>
        <v>0</v>
      </c>
      <c r="K162" s="240"/>
      <c r="L162" s="41"/>
      <c r="M162" s="241" t="s">
        <v>1</v>
      </c>
      <c r="N162" s="242" t="s">
        <v>42</v>
      </c>
      <c r="O162" s="94"/>
      <c r="P162" s="243">
        <f>O162*H162</f>
        <v>0</v>
      </c>
      <c r="Q162" s="243">
        <v>0</v>
      </c>
      <c r="R162" s="243">
        <f>Q162*H162</f>
        <v>0</v>
      </c>
      <c r="S162" s="243">
        <v>0</v>
      </c>
      <c r="T162" s="244">
        <f>S162*H162</f>
        <v>0</v>
      </c>
      <c r="U162" s="35"/>
      <c r="V162" s="35"/>
      <c r="W162" s="35"/>
      <c r="X162" s="35"/>
      <c r="Y162" s="35"/>
      <c r="Z162" s="35"/>
      <c r="AA162" s="35"/>
      <c r="AB162" s="35"/>
      <c r="AC162" s="35"/>
      <c r="AD162" s="35"/>
      <c r="AE162" s="35"/>
      <c r="AR162" s="245" t="s">
        <v>419</v>
      </c>
      <c r="AT162" s="245" t="s">
        <v>158</v>
      </c>
      <c r="AU162" s="245" t="s">
        <v>89</v>
      </c>
      <c r="AY162" s="14" t="s">
        <v>156</v>
      </c>
      <c r="BE162" s="246">
        <f>IF(N162="základná",J162,0)</f>
        <v>0</v>
      </c>
      <c r="BF162" s="246">
        <f>IF(N162="znížená",J162,0)</f>
        <v>0</v>
      </c>
      <c r="BG162" s="246">
        <f>IF(N162="zákl. prenesená",J162,0)</f>
        <v>0</v>
      </c>
      <c r="BH162" s="246">
        <f>IF(N162="zníž. prenesená",J162,0)</f>
        <v>0</v>
      </c>
      <c r="BI162" s="246">
        <f>IF(N162="nulová",J162,0)</f>
        <v>0</v>
      </c>
      <c r="BJ162" s="14" t="s">
        <v>89</v>
      </c>
      <c r="BK162" s="247">
        <f>ROUND(I162*H162,3)</f>
        <v>0</v>
      </c>
      <c r="BL162" s="14" t="s">
        <v>419</v>
      </c>
      <c r="BM162" s="245" t="s">
        <v>1738</v>
      </c>
    </row>
    <row r="163" s="2" customFormat="1" ht="16.5" customHeight="1">
      <c r="A163" s="35"/>
      <c r="B163" s="36"/>
      <c r="C163" s="248" t="s">
        <v>267</v>
      </c>
      <c r="D163" s="248" t="s">
        <v>192</v>
      </c>
      <c r="E163" s="249" t="s">
        <v>1739</v>
      </c>
      <c r="F163" s="250" t="s">
        <v>1740</v>
      </c>
      <c r="G163" s="251" t="s">
        <v>270</v>
      </c>
      <c r="H163" s="252">
        <v>10</v>
      </c>
      <c r="I163" s="253"/>
      <c r="J163" s="252">
        <f>ROUND(I163*H163,3)</f>
        <v>0</v>
      </c>
      <c r="K163" s="254"/>
      <c r="L163" s="255"/>
      <c r="M163" s="256" t="s">
        <v>1</v>
      </c>
      <c r="N163" s="257" t="s">
        <v>42</v>
      </c>
      <c r="O163" s="94"/>
      <c r="P163" s="243">
        <f>O163*H163</f>
        <v>0</v>
      </c>
      <c r="Q163" s="243">
        <v>8.0000000000000007E-05</v>
      </c>
      <c r="R163" s="243">
        <f>Q163*H163</f>
        <v>0.00080000000000000004</v>
      </c>
      <c r="S163" s="243">
        <v>0</v>
      </c>
      <c r="T163" s="244">
        <f>S163*H163</f>
        <v>0</v>
      </c>
      <c r="U163" s="35"/>
      <c r="V163" s="35"/>
      <c r="W163" s="35"/>
      <c r="X163" s="35"/>
      <c r="Y163" s="35"/>
      <c r="Z163" s="35"/>
      <c r="AA163" s="35"/>
      <c r="AB163" s="35"/>
      <c r="AC163" s="35"/>
      <c r="AD163" s="35"/>
      <c r="AE163" s="35"/>
      <c r="AR163" s="245" t="s">
        <v>681</v>
      </c>
      <c r="AT163" s="245" t="s">
        <v>192</v>
      </c>
      <c r="AU163" s="245" t="s">
        <v>89</v>
      </c>
      <c r="AY163" s="14" t="s">
        <v>156</v>
      </c>
      <c r="BE163" s="246">
        <f>IF(N163="základná",J163,0)</f>
        <v>0</v>
      </c>
      <c r="BF163" s="246">
        <f>IF(N163="znížená",J163,0)</f>
        <v>0</v>
      </c>
      <c r="BG163" s="246">
        <f>IF(N163="zákl. prenesená",J163,0)</f>
        <v>0</v>
      </c>
      <c r="BH163" s="246">
        <f>IF(N163="zníž. prenesená",J163,0)</f>
        <v>0</v>
      </c>
      <c r="BI163" s="246">
        <f>IF(N163="nulová",J163,0)</f>
        <v>0</v>
      </c>
      <c r="BJ163" s="14" t="s">
        <v>89</v>
      </c>
      <c r="BK163" s="247">
        <f>ROUND(I163*H163,3)</f>
        <v>0</v>
      </c>
      <c r="BL163" s="14" t="s">
        <v>681</v>
      </c>
      <c r="BM163" s="245" t="s">
        <v>1741</v>
      </c>
    </row>
    <row r="164" s="2" customFormat="1" ht="21.75" customHeight="1">
      <c r="A164" s="35"/>
      <c r="B164" s="36"/>
      <c r="C164" s="234" t="s">
        <v>272</v>
      </c>
      <c r="D164" s="234" t="s">
        <v>158</v>
      </c>
      <c r="E164" s="235" t="s">
        <v>1742</v>
      </c>
      <c r="F164" s="236" t="s">
        <v>1743</v>
      </c>
      <c r="G164" s="237" t="s">
        <v>270</v>
      </c>
      <c r="H164" s="238">
        <v>25</v>
      </c>
      <c r="I164" s="239"/>
      <c r="J164" s="238">
        <f>ROUND(I164*H164,3)</f>
        <v>0</v>
      </c>
      <c r="K164" s="240"/>
      <c r="L164" s="41"/>
      <c r="M164" s="241" t="s">
        <v>1</v>
      </c>
      <c r="N164" s="242" t="s">
        <v>42</v>
      </c>
      <c r="O164" s="94"/>
      <c r="P164" s="243">
        <f>O164*H164</f>
        <v>0</v>
      </c>
      <c r="Q164" s="243">
        <v>0</v>
      </c>
      <c r="R164" s="243">
        <f>Q164*H164</f>
        <v>0</v>
      </c>
      <c r="S164" s="243">
        <v>0</v>
      </c>
      <c r="T164" s="244">
        <f>S164*H164</f>
        <v>0</v>
      </c>
      <c r="U164" s="35"/>
      <c r="V164" s="35"/>
      <c r="W164" s="35"/>
      <c r="X164" s="35"/>
      <c r="Y164" s="35"/>
      <c r="Z164" s="35"/>
      <c r="AA164" s="35"/>
      <c r="AB164" s="35"/>
      <c r="AC164" s="35"/>
      <c r="AD164" s="35"/>
      <c r="AE164" s="35"/>
      <c r="AR164" s="245" t="s">
        <v>419</v>
      </c>
      <c r="AT164" s="245" t="s">
        <v>158</v>
      </c>
      <c r="AU164" s="245" t="s">
        <v>89</v>
      </c>
      <c r="AY164" s="14" t="s">
        <v>156</v>
      </c>
      <c r="BE164" s="246">
        <f>IF(N164="základná",J164,0)</f>
        <v>0</v>
      </c>
      <c r="BF164" s="246">
        <f>IF(N164="znížená",J164,0)</f>
        <v>0</v>
      </c>
      <c r="BG164" s="246">
        <f>IF(N164="zákl. prenesená",J164,0)</f>
        <v>0</v>
      </c>
      <c r="BH164" s="246">
        <f>IF(N164="zníž. prenesená",J164,0)</f>
        <v>0</v>
      </c>
      <c r="BI164" s="246">
        <f>IF(N164="nulová",J164,0)</f>
        <v>0</v>
      </c>
      <c r="BJ164" s="14" t="s">
        <v>89</v>
      </c>
      <c r="BK164" s="247">
        <f>ROUND(I164*H164,3)</f>
        <v>0</v>
      </c>
      <c r="BL164" s="14" t="s">
        <v>419</v>
      </c>
      <c r="BM164" s="245" t="s">
        <v>1744</v>
      </c>
    </row>
    <row r="165" s="2" customFormat="1" ht="16.5" customHeight="1">
      <c r="A165" s="35"/>
      <c r="B165" s="36"/>
      <c r="C165" s="248" t="s">
        <v>276</v>
      </c>
      <c r="D165" s="248" t="s">
        <v>192</v>
      </c>
      <c r="E165" s="249" t="s">
        <v>1745</v>
      </c>
      <c r="F165" s="250" t="s">
        <v>1746</v>
      </c>
      <c r="G165" s="251" t="s">
        <v>270</v>
      </c>
      <c r="H165" s="252">
        <v>25</v>
      </c>
      <c r="I165" s="253"/>
      <c r="J165" s="252">
        <f>ROUND(I165*H165,3)</f>
        <v>0</v>
      </c>
      <c r="K165" s="254"/>
      <c r="L165" s="255"/>
      <c r="M165" s="256" t="s">
        <v>1</v>
      </c>
      <c r="N165" s="257" t="s">
        <v>42</v>
      </c>
      <c r="O165" s="94"/>
      <c r="P165" s="243">
        <f>O165*H165</f>
        <v>0</v>
      </c>
      <c r="Q165" s="243">
        <v>5.5000000000000002E-05</v>
      </c>
      <c r="R165" s="243">
        <f>Q165*H165</f>
        <v>0.0013750000000000001</v>
      </c>
      <c r="S165" s="243">
        <v>0</v>
      </c>
      <c r="T165" s="244">
        <f>S165*H165</f>
        <v>0</v>
      </c>
      <c r="U165" s="35"/>
      <c r="V165" s="35"/>
      <c r="W165" s="35"/>
      <c r="X165" s="35"/>
      <c r="Y165" s="35"/>
      <c r="Z165" s="35"/>
      <c r="AA165" s="35"/>
      <c r="AB165" s="35"/>
      <c r="AC165" s="35"/>
      <c r="AD165" s="35"/>
      <c r="AE165" s="35"/>
      <c r="AR165" s="245" t="s">
        <v>681</v>
      </c>
      <c r="AT165" s="245" t="s">
        <v>192</v>
      </c>
      <c r="AU165" s="245" t="s">
        <v>89</v>
      </c>
      <c r="AY165" s="14" t="s">
        <v>156</v>
      </c>
      <c r="BE165" s="246">
        <f>IF(N165="základná",J165,0)</f>
        <v>0</v>
      </c>
      <c r="BF165" s="246">
        <f>IF(N165="znížená",J165,0)</f>
        <v>0</v>
      </c>
      <c r="BG165" s="246">
        <f>IF(N165="zákl. prenesená",J165,0)</f>
        <v>0</v>
      </c>
      <c r="BH165" s="246">
        <f>IF(N165="zníž. prenesená",J165,0)</f>
        <v>0</v>
      </c>
      <c r="BI165" s="246">
        <f>IF(N165="nulová",J165,0)</f>
        <v>0</v>
      </c>
      <c r="BJ165" s="14" t="s">
        <v>89</v>
      </c>
      <c r="BK165" s="247">
        <f>ROUND(I165*H165,3)</f>
        <v>0</v>
      </c>
      <c r="BL165" s="14" t="s">
        <v>681</v>
      </c>
      <c r="BM165" s="245" t="s">
        <v>1747</v>
      </c>
    </row>
    <row r="166" s="2" customFormat="1" ht="24.15" customHeight="1">
      <c r="A166" s="35"/>
      <c r="B166" s="36"/>
      <c r="C166" s="234" t="s">
        <v>280</v>
      </c>
      <c r="D166" s="234" t="s">
        <v>158</v>
      </c>
      <c r="E166" s="235" t="s">
        <v>1748</v>
      </c>
      <c r="F166" s="236" t="s">
        <v>1749</v>
      </c>
      <c r="G166" s="237" t="s">
        <v>270</v>
      </c>
      <c r="H166" s="238">
        <v>15</v>
      </c>
      <c r="I166" s="239"/>
      <c r="J166" s="238">
        <f>ROUND(I166*H166,3)</f>
        <v>0</v>
      </c>
      <c r="K166" s="240"/>
      <c r="L166" s="41"/>
      <c r="M166" s="241" t="s">
        <v>1</v>
      </c>
      <c r="N166" s="242" t="s">
        <v>42</v>
      </c>
      <c r="O166" s="94"/>
      <c r="P166" s="243">
        <f>O166*H166</f>
        <v>0</v>
      </c>
      <c r="Q166" s="243">
        <v>0</v>
      </c>
      <c r="R166" s="243">
        <f>Q166*H166</f>
        <v>0</v>
      </c>
      <c r="S166" s="243">
        <v>0</v>
      </c>
      <c r="T166" s="244">
        <f>S166*H166</f>
        <v>0</v>
      </c>
      <c r="U166" s="35"/>
      <c r="V166" s="35"/>
      <c r="W166" s="35"/>
      <c r="X166" s="35"/>
      <c r="Y166" s="35"/>
      <c r="Z166" s="35"/>
      <c r="AA166" s="35"/>
      <c r="AB166" s="35"/>
      <c r="AC166" s="35"/>
      <c r="AD166" s="35"/>
      <c r="AE166" s="35"/>
      <c r="AR166" s="245" t="s">
        <v>419</v>
      </c>
      <c r="AT166" s="245" t="s">
        <v>158</v>
      </c>
      <c r="AU166" s="245" t="s">
        <v>89</v>
      </c>
      <c r="AY166" s="14" t="s">
        <v>156</v>
      </c>
      <c r="BE166" s="246">
        <f>IF(N166="základná",J166,0)</f>
        <v>0</v>
      </c>
      <c r="BF166" s="246">
        <f>IF(N166="znížená",J166,0)</f>
        <v>0</v>
      </c>
      <c r="BG166" s="246">
        <f>IF(N166="zákl. prenesená",J166,0)</f>
        <v>0</v>
      </c>
      <c r="BH166" s="246">
        <f>IF(N166="zníž. prenesená",J166,0)</f>
        <v>0</v>
      </c>
      <c r="BI166" s="246">
        <f>IF(N166="nulová",J166,0)</f>
        <v>0</v>
      </c>
      <c r="BJ166" s="14" t="s">
        <v>89</v>
      </c>
      <c r="BK166" s="247">
        <f>ROUND(I166*H166,3)</f>
        <v>0</v>
      </c>
      <c r="BL166" s="14" t="s">
        <v>419</v>
      </c>
      <c r="BM166" s="245" t="s">
        <v>1750</v>
      </c>
    </row>
    <row r="167" s="2" customFormat="1" ht="16.5" customHeight="1">
      <c r="A167" s="35"/>
      <c r="B167" s="36"/>
      <c r="C167" s="248" t="s">
        <v>284</v>
      </c>
      <c r="D167" s="248" t="s">
        <v>192</v>
      </c>
      <c r="E167" s="249" t="s">
        <v>1751</v>
      </c>
      <c r="F167" s="250" t="s">
        <v>1752</v>
      </c>
      <c r="G167" s="251" t="s">
        <v>270</v>
      </c>
      <c r="H167" s="252">
        <v>15</v>
      </c>
      <c r="I167" s="253"/>
      <c r="J167" s="252">
        <f>ROUND(I167*H167,3)</f>
        <v>0</v>
      </c>
      <c r="K167" s="254"/>
      <c r="L167" s="255"/>
      <c r="M167" s="256" t="s">
        <v>1</v>
      </c>
      <c r="N167" s="257" t="s">
        <v>42</v>
      </c>
      <c r="O167" s="94"/>
      <c r="P167" s="243">
        <f>O167*H167</f>
        <v>0</v>
      </c>
      <c r="Q167" s="243">
        <v>9.5000000000000005E-05</v>
      </c>
      <c r="R167" s="243">
        <f>Q167*H167</f>
        <v>0.0014250000000000001</v>
      </c>
      <c r="S167" s="243">
        <v>0</v>
      </c>
      <c r="T167" s="244">
        <f>S167*H167</f>
        <v>0</v>
      </c>
      <c r="U167" s="35"/>
      <c r="V167" s="35"/>
      <c r="W167" s="35"/>
      <c r="X167" s="35"/>
      <c r="Y167" s="35"/>
      <c r="Z167" s="35"/>
      <c r="AA167" s="35"/>
      <c r="AB167" s="35"/>
      <c r="AC167" s="35"/>
      <c r="AD167" s="35"/>
      <c r="AE167" s="35"/>
      <c r="AR167" s="245" t="s">
        <v>681</v>
      </c>
      <c r="AT167" s="245" t="s">
        <v>192</v>
      </c>
      <c r="AU167" s="245" t="s">
        <v>89</v>
      </c>
      <c r="AY167" s="14" t="s">
        <v>156</v>
      </c>
      <c r="BE167" s="246">
        <f>IF(N167="základná",J167,0)</f>
        <v>0</v>
      </c>
      <c r="BF167" s="246">
        <f>IF(N167="znížená",J167,0)</f>
        <v>0</v>
      </c>
      <c r="BG167" s="246">
        <f>IF(N167="zákl. prenesená",J167,0)</f>
        <v>0</v>
      </c>
      <c r="BH167" s="246">
        <f>IF(N167="zníž. prenesená",J167,0)</f>
        <v>0</v>
      </c>
      <c r="BI167" s="246">
        <f>IF(N167="nulová",J167,0)</f>
        <v>0</v>
      </c>
      <c r="BJ167" s="14" t="s">
        <v>89</v>
      </c>
      <c r="BK167" s="247">
        <f>ROUND(I167*H167,3)</f>
        <v>0</v>
      </c>
      <c r="BL167" s="14" t="s">
        <v>681</v>
      </c>
      <c r="BM167" s="245" t="s">
        <v>1753</v>
      </c>
    </row>
    <row r="168" s="2" customFormat="1" ht="24.15" customHeight="1">
      <c r="A168" s="35"/>
      <c r="B168" s="36"/>
      <c r="C168" s="234" t="s">
        <v>288</v>
      </c>
      <c r="D168" s="234" t="s">
        <v>158</v>
      </c>
      <c r="E168" s="235" t="s">
        <v>1754</v>
      </c>
      <c r="F168" s="236" t="s">
        <v>1755</v>
      </c>
      <c r="G168" s="237" t="s">
        <v>270</v>
      </c>
      <c r="H168" s="238">
        <v>5</v>
      </c>
      <c r="I168" s="239"/>
      <c r="J168" s="238">
        <f>ROUND(I168*H168,3)</f>
        <v>0</v>
      </c>
      <c r="K168" s="240"/>
      <c r="L168" s="41"/>
      <c r="M168" s="241" t="s">
        <v>1</v>
      </c>
      <c r="N168" s="242" t="s">
        <v>42</v>
      </c>
      <c r="O168" s="94"/>
      <c r="P168" s="243">
        <f>O168*H168</f>
        <v>0</v>
      </c>
      <c r="Q168" s="243">
        <v>0</v>
      </c>
      <c r="R168" s="243">
        <f>Q168*H168</f>
        <v>0</v>
      </c>
      <c r="S168" s="243">
        <v>0</v>
      </c>
      <c r="T168" s="244">
        <f>S168*H168</f>
        <v>0</v>
      </c>
      <c r="U168" s="35"/>
      <c r="V168" s="35"/>
      <c r="W168" s="35"/>
      <c r="X168" s="35"/>
      <c r="Y168" s="35"/>
      <c r="Z168" s="35"/>
      <c r="AA168" s="35"/>
      <c r="AB168" s="35"/>
      <c r="AC168" s="35"/>
      <c r="AD168" s="35"/>
      <c r="AE168" s="35"/>
      <c r="AR168" s="245" t="s">
        <v>419</v>
      </c>
      <c r="AT168" s="245" t="s">
        <v>158</v>
      </c>
      <c r="AU168" s="245" t="s">
        <v>89</v>
      </c>
      <c r="AY168" s="14" t="s">
        <v>156</v>
      </c>
      <c r="BE168" s="246">
        <f>IF(N168="základná",J168,0)</f>
        <v>0</v>
      </c>
      <c r="BF168" s="246">
        <f>IF(N168="znížená",J168,0)</f>
        <v>0</v>
      </c>
      <c r="BG168" s="246">
        <f>IF(N168="zákl. prenesená",J168,0)</f>
        <v>0</v>
      </c>
      <c r="BH168" s="246">
        <f>IF(N168="zníž. prenesená",J168,0)</f>
        <v>0</v>
      </c>
      <c r="BI168" s="246">
        <f>IF(N168="nulová",J168,0)</f>
        <v>0</v>
      </c>
      <c r="BJ168" s="14" t="s">
        <v>89</v>
      </c>
      <c r="BK168" s="247">
        <f>ROUND(I168*H168,3)</f>
        <v>0</v>
      </c>
      <c r="BL168" s="14" t="s">
        <v>419</v>
      </c>
      <c r="BM168" s="245" t="s">
        <v>1756</v>
      </c>
    </row>
    <row r="169" s="2" customFormat="1" ht="16.5" customHeight="1">
      <c r="A169" s="35"/>
      <c r="B169" s="36"/>
      <c r="C169" s="248" t="s">
        <v>292</v>
      </c>
      <c r="D169" s="248" t="s">
        <v>192</v>
      </c>
      <c r="E169" s="249" t="s">
        <v>1757</v>
      </c>
      <c r="F169" s="250" t="s">
        <v>1758</v>
      </c>
      <c r="G169" s="251" t="s">
        <v>270</v>
      </c>
      <c r="H169" s="252">
        <v>5</v>
      </c>
      <c r="I169" s="253"/>
      <c r="J169" s="252">
        <f>ROUND(I169*H169,3)</f>
        <v>0</v>
      </c>
      <c r="K169" s="254"/>
      <c r="L169" s="255"/>
      <c r="M169" s="256" t="s">
        <v>1</v>
      </c>
      <c r="N169" s="257" t="s">
        <v>42</v>
      </c>
      <c r="O169" s="94"/>
      <c r="P169" s="243">
        <f>O169*H169</f>
        <v>0</v>
      </c>
      <c r="Q169" s="243">
        <v>2.0000000000000002E-05</v>
      </c>
      <c r="R169" s="243">
        <f>Q169*H169</f>
        <v>0.00010000000000000001</v>
      </c>
      <c r="S169" s="243">
        <v>0</v>
      </c>
      <c r="T169" s="244">
        <f>S169*H169</f>
        <v>0</v>
      </c>
      <c r="U169" s="35"/>
      <c r="V169" s="35"/>
      <c r="W169" s="35"/>
      <c r="X169" s="35"/>
      <c r="Y169" s="35"/>
      <c r="Z169" s="35"/>
      <c r="AA169" s="35"/>
      <c r="AB169" s="35"/>
      <c r="AC169" s="35"/>
      <c r="AD169" s="35"/>
      <c r="AE169" s="35"/>
      <c r="AR169" s="245" t="s">
        <v>681</v>
      </c>
      <c r="AT169" s="245" t="s">
        <v>192</v>
      </c>
      <c r="AU169" s="245" t="s">
        <v>89</v>
      </c>
      <c r="AY169" s="14" t="s">
        <v>156</v>
      </c>
      <c r="BE169" s="246">
        <f>IF(N169="základná",J169,0)</f>
        <v>0</v>
      </c>
      <c r="BF169" s="246">
        <f>IF(N169="znížená",J169,0)</f>
        <v>0</v>
      </c>
      <c r="BG169" s="246">
        <f>IF(N169="zákl. prenesená",J169,0)</f>
        <v>0</v>
      </c>
      <c r="BH169" s="246">
        <f>IF(N169="zníž. prenesená",J169,0)</f>
        <v>0</v>
      </c>
      <c r="BI169" s="246">
        <f>IF(N169="nulová",J169,0)</f>
        <v>0</v>
      </c>
      <c r="BJ169" s="14" t="s">
        <v>89</v>
      </c>
      <c r="BK169" s="247">
        <f>ROUND(I169*H169,3)</f>
        <v>0</v>
      </c>
      <c r="BL169" s="14" t="s">
        <v>681</v>
      </c>
      <c r="BM169" s="245" t="s">
        <v>1759</v>
      </c>
    </row>
    <row r="170" s="2" customFormat="1" ht="16.5" customHeight="1">
      <c r="A170" s="35"/>
      <c r="B170" s="36"/>
      <c r="C170" s="248" t="s">
        <v>296</v>
      </c>
      <c r="D170" s="248" t="s">
        <v>192</v>
      </c>
      <c r="E170" s="249" t="s">
        <v>1760</v>
      </c>
      <c r="F170" s="250" t="s">
        <v>1761</v>
      </c>
      <c r="G170" s="251" t="s">
        <v>270</v>
      </c>
      <c r="H170" s="252">
        <v>5</v>
      </c>
      <c r="I170" s="253"/>
      <c r="J170" s="252">
        <f>ROUND(I170*H170,3)</f>
        <v>0</v>
      </c>
      <c r="K170" s="254"/>
      <c r="L170" s="255"/>
      <c r="M170" s="256" t="s">
        <v>1</v>
      </c>
      <c r="N170" s="257" t="s">
        <v>42</v>
      </c>
      <c r="O170" s="94"/>
      <c r="P170" s="243">
        <f>O170*H170</f>
        <v>0</v>
      </c>
      <c r="Q170" s="243">
        <v>0.00032000000000000003</v>
      </c>
      <c r="R170" s="243">
        <f>Q170*H170</f>
        <v>0.0016000000000000001</v>
      </c>
      <c r="S170" s="243">
        <v>0</v>
      </c>
      <c r="T170" s="244">
        <f>S170*H170</f>
        <v>0</v>
      </c>
      <c r="U170" s="35"/>
      <c r="V170" s="35"/>
      <c r="W170" s="35"/>
      <c r="X170" s="35"/>
      <c r="Y170" s="35"/>
      <c r="Z170" s="35"/>
      <c r="AA170" s="35"/>
      <c r="AB170" s="35"/>
      <c r="AC170" s="35"/>
      <c r="AD170" s="35"/>
      <c r="AE170" s="35"/>
      <c r="AR170" s="245" t="s">
        <v>681</v>
      </c>
      <c r="AT170" s="245" t="s">
        <v>192</v>
      </c>
      <c r="AU170" s="245" t="s">
        <v>89</v>
      </c>
      <c r="AY170" s="14" t="s">
        <v>156</v>
      </c>
      <c r="BE170" s="246">
        <f>IF(N170="základná",J170,0)</f>
        <v>0</v>
      </c>
      <c r="BF170" s="246">
        <f>IF(N170="znížená",J170,0)</f>
        <v>0</v>
      </c>
      <c r="BG170" s="246">
        <f>IF(N170="zákl. prenesená",J170,0)</f>
        <v>0</v>
      </c>
      <c r="BH170" s="246">
        <f>IF(N170="zníž. prenesená",J170,0)</f>
        <v>0</v>
      </c>
      <c r="BI170" s="246">
        <f>IF(N170="nulová",J170,0)</f>
        <v>0</v>
      </c>
      <c r="BJ170" s="14" t="s">
        <v>89</v>
      </c>
      <c r="BK170" s="247">
        <f>ROUND(I170*H170,3)</f>
        <v>0</v>
      </c>
      <c r="BL170" s="14" t="s">
        <v>681</v>
      </c>
      <c r="BM170" s="245" t="s">
        <v>1762</v>
      </c>
    </row>
    <row r="171" s="2" customFormat="1" ht="24.15" customHeight="1">
      <c r="A171" s="35"/>
      <c r="B171" s="36"/>
      <c r="C171" s="234" t="s">
        <v>300</v>
      </c>
      <c r="D171" s="234" t="s">
        <v>158</v>
      </c>
      <c r="E171" s="235" t="s">
        <v>1763</v>
      </c>
      <c r="F171" s="236" t="s">
        <v>1764</v>
      </c>
      <c r="G171" s="237" t="s">
        <v>270</v>
      </c>
      <c r="H171" s="238">
        <v>8</v>
      </c>
      <c r="I171" s="239"/>
      <c r="J171" s="238">
        <f>ROUND(I171*H171,3)</f>
        <v>0</v>
      </c>
      <c r="K171" s="240"/>
      <c r="L171" s="41"/>
      <c r="M171" s="241" t="s">
        <v>1</v>
      </c>
      <c r="N171" s="242" t="s">
        <v>42</v>
      </c>
      <c r="O171" s="94"/>
      <c r="P171" s="243">
        <f>O171*H171</f>
        <v>0</v>
      </c>
      <c r="Q171" s="243">
        <v>0</v>
      </c>
      <c r="R171" s="243">
        <f>Q171*H171</f>
        <v>0</v>
      </c>
      <c r="S171" s="243">
        <v>0</v>
      </c>
      <c r="T171" s="244">
        <f>S171*H171</f>
        <v>0</v>
      </c>
      <c r="U171" s="35"/>
      <c r="V171" s="35"/>
      <c r="W171" s="35"/>
      <c r="X171" s="35"/>
      <c r="Y171" s="35"/>
      <c r="Z171" s="35"/>
      <c r="AA171" s="35"/>
      <c r="AB171" s="35"/>
      <c r="AC171" s="35"/>
      <c r="AD171" s="35"/>
      <c r="AE171" s="35"/>
      <c r="AR171" s="245" t="s">
        <v>419</v>
      </c>
      <c r="AT171" s="245" t="s">
        <v>158</v>
      </c>
      <c r="AU171" s="245" t="s">
        <v>89</v>
      </c>
      <c r="AY171" s="14" t="s">
        <v>156</v>
      </c>
      <c r="BE171" s="246">
        <f>IF(N171="základná",J171,0)</f>
        <v>0</v>
      </c>
      <c r="BF171" s="246">
        <f>IF(N171="znížená",J171,0)</f>
        <v>0</v>
      </c>
      <c r="BG171" s="246">
        <f>IF(N171="zákl. prenesená",J171,0)</f>
        <v>0</v>
      </c>
      <c r="BH171" s="246">
        <f>IF(N171="zníž. prenesená",J171,0)</f>
        <v>0</v>
      </c>
      <c r="BI171" s="246">
        <f>IF(N171="nulová",J171,0)</f>
        <v>0</v>
      </c>
      <c r="BJ171" s="14" t="s">
        <v>89</v>
      </c>
      <c r="BK171" s="247">
        <f>ROUND(I171*H171,3)</f>
        <v>0</v>
      </c>
      <c r="BL171" s="14" t="s">
        <v>419</v>
      </c>
      <c r="BM171" s="245" t="s">
        <v>1765</v>
      </c>
    </row>
    <row r="172" s="2" customFormat="1" ht="16.5" customHeight="1">
      <c r="A172" s="35"/>
      <c r="B172" s="36"/>
      <c r="C172" s="248" t="s">
        <v>304</v>
      </c>
      <c r="D172" s="248" t="s">
        <v>192</v>
      </c>
      <c r="E172" s="249" t="s">
        <v>1766</v>
      </c>
      <c r="F172" s="250" t="s">
        <v>1767</v>
      </c>
      <c r="G172" s="251" t="s">
        <v>270</v>
      </c>
      <c r="H172" s="252">
        <v>8</v>
      </c>
      <c r="I172" s="253"/>
      <c r="J172" s="252">
        <f>ROUND(I172*H172,3)</f>
        <v>0</v>
      </c>
      <c r="K172" s="254"/>
      <c r="L172" s="255"/>
      <c r="M172" s="256" t="s">
        <v>1</v>
      </c>
      <c r="N172" s="257" t="s">
        <v>42</v>
      </c>
      <c r="O172" s="94"/>
      <c r="P172" s="243">
        <f>O172*H172</f>
        <v>0</v>
      </c>
      <c r="Q172" s="243">
        <v>9.7E-05</v>
      </c>
      <c r="R172" s="243">
        <f>Q172*H172</f>
        <v>0.000776</v>
      </c>
      <c r="S172" s="243">
        <v>0</v>
      </c>
      <c r="T172" s="244">
        <f>S172*H172</f>
        <v>0</v>
      </c>
      <c r="U172" s="35"/>
      <c r="V172" s="35"/>
      <c r="W172" s="35"/>
      <c r="X172" s="35"/>
      <c r="Y172" s="35"/>
      <c r="Z172" s="35"/>
      <c r="AA172" s="35"/>
      <c r="AB172" s="35"/>
      <c r="AC172" s="35"/>
      <c r="AD172" s="35"/>
      <c r="AE172" s="35"/>
      <c r="AR172" s="245" t="s">
        <v>681</v>
      </c>
      <c r="AT172" s="245" t="s">
        <v>192</v>
      </c>
      <c r="AU172" s="245" t="s">
        <v>89</v>
      </c>
      <c r="AY172" s="14" t="s">
        <v>156</v>
      </c>
      <c r="BE172" s="246">
        <f>IF(N172="základná",J172,0)</f>
        <v>0</v>
      </c>
      <c r="BF172" s="246">
        <f>IF(N172="znížená",J172,0)</f>
        <v>0</v>
      </c>
      <c r="BG172" s="246">
        <f>IF(N172="zákl. prenesená",J172,0)</f>
        <v>0</v>
      </c>
      <c r="BH172" s="246">
        <f>IF(N172="zníž. prenesená",J172,0)</f>
        <v>0</v>
      </c>
      <c r="BI172" s="246">
        <f>IF(N172="nulová",J172,0)</f>
        <v>0</v>
      </c>
      <c r="BJ172" s="14" t="s">
        <v>89</v>
      </c>
      <c r="BK172" s="247">
        <f>ROUND(I172*H172,3)</f>
        <v>0</v>
      </c>
      <c r="BL172" s="14" t="s">
        <v>681</v>
      </c>
      <c r="BM172" s="245" t="s">
        <v>1768</v>
      </c>
    </row>
    <row r="173" s="2" customFormat="1" ht="24.15" customHeight="1">
      <c r="A173" s="35"/>
      <c r="B173" s="36"/>
      <c r="C173" s="234" t="s">
        <v>308</v>
      </c>
      <c r="D173" s="234" t="s">
        <v>158</v>
      </c>
      <c r="E173" s="235" t="s">
        <v>1769</v>
      </c>
      <c r="F173" s="236" t="s">
        <v>1770</v>
      </c>
      <c r="G173" s="237" t="s">
        <v>270</v>
      </c>
      <c r="H173" s="238">
        <v>8</v>
      </c>
      <c r="I173" s="239"/>
      <c r="J173" s="238">
        <f>ROUND(I173*H173,3)</f>
        <v>0</v>
      </c>
      <c r="K173" s="240"/>
      <c r="L173" s="41"/>
      <c r="M173" s="241" t="s">
        <v>1</v>
      </c>
      <c r="N173" s="242" t="s">
        <v>42</v>
      </c>
      <c r="O173" s="94"/>
      <c r="P173" s="243">
        <f>O173*H173</f>
        <v>0</v>
      </c>
      <c r="Q173" s="243">
        <v>0</v>
      </c>
      <c r="R173" s="243">
        <f>Q173*H173</f>
        <v>0</v>
      </c>
      <c r="S173" s="243">
        <v>0</v>
      </c>
      <c r="T173" s="244">
        <f>S173*H173</f>
        <v>0</v>
      </c>
      <c r="U173" s="35"/>
      <c r="V173" s="35"/>
      <c r="W173" s="35"/>
      <c r="X173" s="35"/>
      <c r="Y173" s="35"/>
      <c r="Z173" s="35"/>
      <c r="AA173" s="35"/>
      <c r="AB173" s="35"/>
      <c r="AC173" s="35"/>
      <c r="AD173" s="35"/>
      <c r="AE173" s="35"/>
      <c r="AR173" s="245" t="s">
        <v>419</v>
      </c>
      <c r="AT173" s="245" t="s">
        <v>158</v>
      </c>
      <c r="AU173" s="245" t="s">
        <v>89</v>
      </c>
      <c r="AY173" s="14" t="s">
        <v>156</v>
      </c>
      <c r="BE173" s="246">
        <f>IF(N173="základná",J173,0)</f>
        <v>0</v>
      </c>
      <c r="BF173" s="246">
        <f>IF(N173="znížená",J173,0)</f>
        <v>0</v>
      </c>
      <c r="BG173" s="246">
        <f>IF(N173="zákl. prenesená",J173,0)</f>
        <v>0</v>
      </c>
      <c r="BH173" s="246">
        <f>IF(N173="zníž. prenesená",J173,0)</f>
        <v>0</v>
      </c>
      <c r="BI173" s="246">
        <f>IF(N173="nulová",J173,0)</f>
        <v>0</v>
      </c>
      <c r="BJ173" s="14" t="s">
        <v>89</v>
      </c>
      <c r="BK173" s="247">
        <f>ROUND(I173*H173,3)</f>
        <v>0</v>
      </c>
      <c r="BL173" s="14" t="s">
        <v>419</v>
      </c>
      <c r="BM173" s="245" t="s">
        <v>1771</v>
      </c>
    </row>
    <row r="174" s="2" customFormat="1" ht="16.5" customHeight="1">
      <c r="A174" s="35"/>
      <c r="B174" s="36"/>
      <c r="C174" s="248" t="s">
        <v>312</v>
      </c>
      <c r="D174" s="248" t="s">
        <v>192</v>
      </c>
      <c r="E174" s="249" t="s">
        <v>1772</v>
      </c>
      <c r="F174" s="250" t="s">
        <v>1773</v>
      </c>
      <c r="G174" s="251" t="s">
        <v>270</v>
      </c>
      <c r="H174" s="252">
        <v>8</v>
      </c>
      <c r="I174" s="253"/>
      <c r="J174" s="252">
        <f>ROUND(I174*H174,3)</f>
        <v>0</v>
      </c>
      <c r="K174" s="254"/>
      <c r="L174" s="255"/>
      <c r="M174" s="256" t="s">
        <v>1</v>
      </c>
      <c r="N174" s="257" t="s">
        <v>42</v>
      </c>
      <c r="O174" s="94"/>
      <c r="P174" s="243">
        <f>O174*H174</f>
        <v>0</v>
      </c>
      <c r="Q174" s="243">
        <v>0.0001088</v>
      </c>
      <c r="R174" s="243">
        <f>Q174*H174</f>
        <v>0.00087040000000000001</v>
      </c>
      <c r="S174" s="243">
        <v>0</v>
      </c>
      <c r="T174" s="244">
        <f>S174*H174</f>
        <v>0</v>
      </c>
      <c r="U174" s="35"/>
      <c r="V174" s="35"/>
      <c r="W174" s="35"/>
      <c r="X174" s="35"/>
      <c r="Y174" s="35"/>
      <c r="Z174" s="35"/>
      <c r="AA174" s="35"/>
      <c r="AB174" s="35"/>
      <c r="AC174" s="35"/>
      <c r="AD174" s="35"/>
      <c r="AE174" s="35"/>
      <c r="AR174" s="245" t="s">
        <v>681</v>
      </c>
      <c r="AT174" s="245" t="s">
        <v>192</v>
      </c>
      <c r="AU174" s="245" t="s">
        <v>89</v>
      </c>
      <c r="AY174" s="14" t="s">
        <v>156</v>
      </c>
      <c r="BE174" s="246">
        <f>IF(N174="základná",J174,0)</f>
        <v>0</v>
      </c>
      <c r="BF174" s="246">
        <f>IF(N174="znížená",J174,0)</f>
        <v>0</v>
      </c>
      <c r="BG174" s="246">
        <f>IF(N174="zákl. prenesená",J174,0)</f>
        <v>0</v>
      </c>
      <c r="BH174" s="246">
        <f>IF(N174="zníž. prenesená",J174,0)</f>
        <v>0</v>
      </c>
      <c r="BI174" s="246">
        <f>IF(N174="nulová",J174,0)</f>
        <v>0</v>
      </c>
      <c r="BJ174" s="14" t="s">
        <v>89</v>
      </c>
      <c r="BK174" s="247">
        <f>ROUND(I174*H174,3)</f>
        <v>0</v>
      </c>
      <c r="BL174" s="14" t="s">
        <v>681</v>
      </c>
      <c r="BM174" s="245" t="s">
        <v>1774</v>
      </c>
    </row>
    <row r="175" s="2" customFormat="1" ht="16.5" customHeight="1">
      <c r="A175" s="35"/>
      <c r="B175" s="36"/>
      <c r="C175" s="248" t="s">
        <v>316</v>
      </c>
      <c r="D175" s="248" t="s">
        <v>192</v>
      </c>
      <c r="E175" s="249" t="s">
        <v>1775</v>
      </c>
      <c r="F175" s="250" t="s">
        <v>1776</v>
      </c>
      <c r="G175" s="251" t="s">
        <v>270</v>
      </c>
      <c r="H175" s="252">
        <v>2</v>
      </c>
      <c r="I175" s="253"/>
      <c r="J175" s="252">
        <f>ROUND(I175*H175,3)</f>
        <v>0</v>
      </c>
      <c r="K175" s="254"/>
      <c r="L175" s="255"/>
      <c r="M175" s="256" t="s">
        <v>1</v>
      </c>
      <c r="N175" s="257" t="s">
        <v>42</v>
      </c>
      <c r="O175" s="94"/>
      <c r="P175" s="243">
        <f>O175*H175</f>
        <v>0</v>
      </c>
      <c r="Q175" s="243">
        <v>0.00016000000000000001</v>
      </c>
      <c r="R175" s="243">
        <f>Q175*H175</f>
        <v>0.00032000000000000003</v>
      </c>
      <c r="S175" s="243">
        <v>0</v>
      </c>
      <c r="T175" s="244">
        <f>S175*H175</f>
        <v>0</v>
      </c>
      <c r="U175" s="35"/>
      <c r="V175" s="35"/>
      <c r="W175" s="35"/>
      <c r="X175" s="35"/>
      <c r="Y175" s="35"/>
      <c r="Z175" s="35"/>
      <c r="AA175" s="35"/>
      <c r="AB175" s="35"/>
      <c r="AC175" s="35"/>
      <c r="AD175" s="35"/>
      <c r="AE175" s="35"/>
      <c r="AR175" s="245" t="s">
        <v>681</v>
      </c>
      <c r="AT175" s="245" t="s">
        <v>192</v>
      </c>
      <c r="AU175" s="245" t="s">
        <v>89</v>
      </c>
      <c r="AY175" s="14" t="s">
        <v>156</v>
      </c>
      <c r="BE175" s="246">
        <f>IF(N175="základná",J175,0)</f>
        <v>0</v>
      </c>
      <c r="BF175" s="246">
        <f>IF(N175="znížená",J175,0)</f>
        <v>0</v>
      </c>
      <c r="BG175" s="246">
        <f>IF(N175="zákl. prenesená",J175,0)</f>
        <v>0</v>
      </c>
      <c r="BH175" s="246">
        <f>IF(N175="zníž. prenesená",J175,0)</f>
        <v>0</v>
      </c>
      <c r="BI175" s="246">
        <f>IF(N175="nulová",J175,0)</f>
        <v>0</v>
      </c>
      <c r="BJ175" s="14" t="s">
        <v>89</v>
      </c>
      <c r="BK175" s="247">
        <f>ROUND(I175*H175,3)</f>
        <v>0</v>
      </c>
      <c r="BL175" s="14" t="s">
        <v>681</v>
      </c>
      <c r="BM175" s="245" t="s">
        <v>1777</v>
      </c>
    </row>
    <row r="176" s="2" customFormat="1" ht="21.75" customHeight="1">
      <c r="A176" s="35"/>
      <c r="B176" s="36"/>
      <c r="C176" s="234" t="s">
        <v>320</v>
      </c>
      <c r="D176" s="234" t="s">
        <v>158</v>
      </c>
      <c r="E176" s="235" t="s">
        <v>1778</v>
      </c>
      <c r="F176" s="236" t="s">
        <v>1779</v>
      </c>
      <c r="G176" s="237" t="s">
        <v>270</v>
      </c>
      <c r="H176" s="238">
        <v>27</v>
      </c>
      <c r="I176" s="239"/>
      <c r="J176" s="238">
        <f>ROUND(I176*H176,3)</f>
        <v>0</v>
      </c>
      <c r="K176" s="240"/>
      <c r="L176" s="41"/>
      <c r="M176" s="241" t="s">
        <v>1</v>
      </c>
      <c r="N176" s="242" t="s">
        <v>42</v>
      </c>
      <c r="O176" s="94"/>
      <c r="P176" s="243">
        <f>O176*H176</f>
        <v>0</v>
      </c>
      <c r="Q176" s="243">
        <v>0</v>
      </c>
      <c r="R176" s="243">
        <f>Q176*H176</f>
        <v>0</v>
      </c>
      <c r="S176" s="243">
        <v>0</v>
      </c>
      <c r="T176" s="244">
        <f>S176*H176</f>
        <v>0</v>
      </c>
      <c r="U176" s="35"/>
      <c r="V176" s="35"/>
      <c r="W176" s="35"/>
      <c r="X176" s="35"/>
      <c r="Y176" s="35"/>
      <c r="Z176" s="35"/>
      <c r="AA176" s="35"/>
      <c r="AB176" s="35"/>
      <c r="AC176" s="35"/>
      <c r="AD176" s="35"/>
      <c r="AE176" s="35"/>
      <c r="AR176" s="245" t="s">
        <v>419</v>
      </c>
      <c r="AT176" s="245" t="s">
        <v>158</v>
      </c>
      <c r="AU176" s="245" t="s">
        <v>89</v>
      </c>
      <c r="AY176" s="14" t="s">
        <v>156</v>
      </c>
      <c r="BE176" s="246">
        <f>IF(N176="základná",J176,0)</f>
        <v>0</v>
      </c>
      <c r="BF176" s="246">
        <f>IF(N176="znížená",J176,0)</f>
        <v>0</v>
      </c>
      <c r="BG176" s="246">
        <f>IF(N176="zákl. prenesená",J176,0)</f>
        <v>0</v>
      </c>
      <c r="BH176" s="246">
        <f>IF(N176="zníž. prenesená",J176,0)</f>
        <v>0</v>
      </c>
      <c r="BI176" s="246">
        <f>IF(N176="nulová",J176,0)</f>
        <v>0</v>
      </c>
      <c r="BJ176" s="14" t="s">
        <v>89</v>
      </c>
      <c r="BK176" s="247">
        <f>ROUND(I176*H176,3)</f>
        <v>0</v>
      </c>
      <c r="BL176" s="14" t="s">
        <v>419</v>
      </c>
      <c r="BM176" s="245" t="s">
        <v>1780</v>
      </c>
    </row>
    <row r="177" s="2" customFormat="1" ht="16.5" customHeight="1">
      <c r="A177" s="35"/>
      <c r="B177" s="36"/>
      <c r="C177" s="248" t="s">
        <v>325</v>
      </c>
      <c r="D177" s="248" t="s">
        <v>192</v>
      </c>
      <c r="E177" s="249" t="s">
        <v>1781</v>
      </c>
      <c r="F177" s="250" t="s">
        <v>1782</v>
      </c>
      <c r="G177" s="251" t="s">
        <v>270</v>
      </c>
      <c r="H177" s="252">
        <v>27</v>
      </c>
      <c r="I177" s="253"/>
      <c r="J177" s="252">
        <f>ROUND(I177*H177,3)</f>
        <v>0</v>
      </c>
      <c r="K177" s="254"/>
      <c r="L177" s="255"/>
      <c r="M177" s="256" t="s">
        <v>1</v>
      </c>
      <c r="N177" s="257" t="s">
        <v>42</v>
      </c>
      <c r="O177" s="94"/>
      <c r="P177" s="243">
        <f>O177*H177</f>
        <v>0</v>
      </c>
      <c r="Q177" s="243">
        <v>0</v>
      </c>
      <c r="R177" s="243">
        <f>Q177*H177</f>
        <v>0</v>
      </c>
      <c r="S177" s="243">
        <v>0</v>
      </c>
      <c r="T177" s="244">
        <f>S177*H177</f>
        <v>0</v>
      </c>
      <c r="U177" s="35"/>
      <c r="V177" s="35"/>
      <c r="W177" s="35"/>
      <c r="X177" s="35"/>
      <c r="Y177" s="35"/>
      <c r="Z177" s="35"/>
      <c r="AA177" s="35"/>
      <c r="AB177" s="35"/>
      <c r="AC177" s="35"/>
      <c r="AD177" s="35"/>
      <c r="AE177" s="35"/>
      <c r="AR177" s="245" t="s">
        <v>681</v>
      </c>
      <c r="AT177" s="245" t="s">
        <v>192</v>
      </c>
      <c r="AU177" s="245" t="s">
        <v>89</v>
      </c>
      <c r="AY177" s="14" t="s">
        <v>156</v>
      </c>
      <c r="BE177" s="246">
        <f>IF(N177="základná",J177,0)</f>
        <v>0</v>
      </c>
      <c r="BF177" s="246">
        <f>IF(N177="znížená",J177,0)</f>
        <v>0</v>
      </c>
      <c r="BG177" s="246">
        <f>IF(N177="zákl. prenesená",J177,0)</f>
        <v>0</v>
      </c>
      <c r="BH177" s="246">
        <f>IF(N177="zníž. prenesená",J177,0)</f>
        <v>0</v>
      </c>
      <c r="BI177" s="246">
        <f>IF(N177="nulová",J177,0)</f>
        <v>0</v>
      </c>
      <c r="BJ177" s="14" t="s">
        <v>89</v>
      </c>
      <c r="BK177" s="247">
        <f>ROUND(I177*H177,3)</f>
        <v>0</v>
      </c>
      <c r="BL177" s="14" t="s">
        <v>681</v>
      </c>
      <c r="BM177" s="245" t="s">
        <v>1783</v>
      </c>
    </row>
    <row r="178" s="2" customFormat="1" ht="24.15" customHeight="1">
      <c r="A178" s="35"/>
      <c r="B178" s="36"/>
      <c r="C178" s="234" t="s">
        <v>329</v>
      </c>
      <c r="D178" s="234" t="s">
        <v>158</v>
      </c>
      <c r="E178" s="235" t="s">
        <v>1784</v>
      </c>
      <c r="F178" s="236" t="s">
        <v>1785</v>
      </c>
      <c r="G178" s="237" t="s">
        <v>270</v>
      </c>
      <c r="H178" s="238">
        <v>105</v>
      </c>
      <c r="I178" s="239"/>
      <c r="J178" s="238">
        <f>ROUND(I178*H178,3)</f>
        <v>0</v>
      </c>
      <c r="K178" s="240"/>
      <c r="L178" s="41"/>
      <c r="M178" s="241" t="s">
        <v>1</v>
      </c>
      <c r="N178" s="242" t="s">
        <v>42</v>
      </c>
      <c r="O178" s="94"/>
      <c r="P178" s="243">
        <f>O178*H178</f>
        <v>0</v>
      </c>
      <c r="Q178" s="243">
        <v>0</v>
      </c>
      <c r="R178" s="243">
        <f>Q178*H178</f>
        <v>0</v>
      </c>
      <c r="S178" s="243">
        <v>0</v>
      </c>
      <c r="T178" s="244">
        <f>S178*H178</f>
        <v>0</v>
      </c>
      <c r="U178" s="35"/>
      <c r="V178" s="35"/>
      <c r="W178" s="35"/>
      <c r="X178" s="35"/>
      <c r="Y178" s="35"/>
      <c r="Z178" s="35"/>
      <c r="AA178" s="35"/>
      <c r="AB178" s="35"/>
      <c r="AC178" s="35"/>
      <c r="AD178" s="35"/>
      <c r="AE178" s="35"/>
      <c r="AR178" s="245" t="s">
        <v>419</v>
      </c>
      <c r="AT178" s="245" t="s">
        <v>158</v>
      </c>
      <c r="AU178" s="245" t="s">
        <v>89</v>
      </c>
      <c r="AY178" s="14" t="s">
        <v>156</v>
      </c>
      <c r="BE178" s="246">
        <f>IF(N178="základná",J178,0)</f>
        <v>0</v>
      </c>
      <c r="BF178" s="246">
        <f>IF(N178="znížená",J178,0)</f>
        <v>0</v>
      </c>
      <c r="BG178" s="246">
        <f>IF(N178="zákl. prenesená",J178,0)</f>
        <v>0</v>
      </c>
      <c r="BH178" s="246">
        <f>IF(N178="zníž. prenesená",J178,0)</f>
        <v>0</v>
      </c>
      <c r="BI178" s="246">
        <f>IF(N178="nulová",J178,0)</f>
        <v>0</v>
      </c>
      <c r="BJ178" s="14" t="s">
        <v>89</v>
      </c>
      <c r="BK178" s="247">
        <f>ROUND(I178*H178,3)</f>
        <v>0</v>
      </c>
      <c r="BL178" s="14" t="s">
        <v>419</v>
      </c>
      <c r="BM178" s="245" t="s">
        <v>1786</v>
      </c>
    </row>
    <row r="179" s="2" customFormat="1" ht="16.5" customHeight="1">
      <c r="A179" s="35"/>
      <c r="B179" s="36"/>
      <c r="C179" s="248" t="s">
        <v>333</v>
      </c>
      <c r="D179" s="248" t="s">
        <v>192</v>
      </c>
      <c r="E179" s="249" t="s">
        <v>1787</v>
      </c>
      <c r="F179" s="250" t="s">
        <v>1788</v>
      </c>
      <c r="G179" s="251" t="s">
        <v>270</v>
      </c>
      <c r="H179" s="252">
        <v>105</v>
      </c>
      <c r="I179" s="253"/>
      <c r="J179" s="252">
        <f>ROUND(I179*H179,3)</f>
        <v>0</v>
      </c>
      <c r="K179" s="254"/>
      <c r="L179" s="255"/>
      <c r="M179" s="256" t="s">
        <v>1</v>
      </c>
      <c r="N179" s="257" t="s">
        <v>42</v>
      </c>
      <c r="O179" s="94"/>
      <c r="P179" s="243">
        <f>O179*H179</f>
        <v>0</v>
      </c>
      <c r="Q179" s="243">
        <v>2.0000000000000002E-05</v>
      </c>
      <c r="R179" s="243">
        <f>Q179*H179</f>
        <v>0.0021000000000000003</v>
      </c>
      <c r="S179" s="243">
        <v>0</v>
      </c>
      <c r="T179" s="244">
        <f>S179*H179</f>
        <v>0</v>
      </c>
      <c r="U179" s="35"/>
      <c r="V179" s="35"/>
      <c r="W179" s="35"/>
      <c r="X179" s="35"/>
      <c r="Y179" s="35"/>
      <c r="Z179" s="35"/>
      <c r="AA179" s="35"/>
      <c r="AB179" s="35"/>
      <c r="AC179" s="35"/>
      <c r="AD179" s="35"/>
      <c r="AE179" s="35"/>
      <c r="AR179" s="245" t="s">
        <v>681</v>
      </c>
      <c r="AT179" s="245" t="s">
        <v>192</v>
      </c>
      <c r="AU179" s="245" t="s">
        <v>89</v>
      </c>
      <c r="AY179" s="14" t="s">
        <v>156</v>
      </c>
      <c r="BE179" s="246">
        <f>IF(N179="základná",J179,0)</f>
        <v>0</v>
      </c>
      <c r="BF179" s="246">
        <f>IF(N179="znížená",J179,0)</f>
        <v>0</v>
      </c>
      <c r="BG179" s="246">
        <f>IF(N179="zákl. prenesená",J179,0)</f>
        <v>0</v>
      </c>
      <c r="BH179" s="246">
        <f>IF(N179="zníž. prenesená",J179,0)</f>
        <v>0</v>
      </c>
      <c r="BI179" s="246">
        <f>IF(N179="nulová",J179,0)</f>
        <v>0</v>
      </c>
      <c r="BJ179" s="14" t="s">
        <v>89</v>
      </c>
      <c r="BK179" s="247">
        <f>ROUND(I179*H179,3)</f>
        <v>0</v>
      </c>
      <c r="BL179" s="14" t="s">
        <v>681</v>
      </c>
      <c r="BM179" s="245" t="s">
        <v>1789</v>
      </c>
    </row>
    <row r="180" s="2" customFormat="1" ht="24.15" customHeight="1">
      <c r="A180" s="35"/>
      <c r="B180" s="36"/>
      <c r="C180" s="234" t="s">
        <v>337</v>
      </c>
      <c r="D180" s="234" t="s">
        <v>158</v>
      </c>
      <c r="E180" s="235" t="s">
        <v>1790</v>
      </c>
      <c r="F180" s="236" t="s">
        <v>1791</v>
      </c>
      <c r="G180" s="237" t="s">
        <v>270</v>
      </c>
      <c r="H180" s="238">
        <v>25</v>
      </c>
      <c r="I180" s="239"/>
      <c r="J180" s="238">
        <f>ROUND(I180*H180,3)</f>
        <v>0</v>
      </c>
      <c r="K180" s="240"/>
      <c r="L180" s="41"/>
      <c r="M180" s="241" t="s">
        <v>1</v>
      </c>
      <c r="N180" s="242" t="s">
        <v>42</v>
      </c>
      <c r="O180" s="94"/>
      <c r="P180" s="243">
        <f>O180*H180</f>
        <v>0</v>
      </c>
      <c r="Q180" s="243">
        <v>0</v>
      </c>
      <c r="R180" s="243">
        <f>Q180*H180</f>
        <v>0</v>
      </c>
      <c r="S180" s="243">
        <v>0</v>
      </c>
      <c r="T180" s="244">
        <f>S180*H180</f>
        <v>0</v>
      </c>
      <c r="U180" s="35"/>
      <c r="V180" s="35"/>
      <c r="W180" s="35"/>
      <c r="X180" s="35"/>
      <c r="Y180" s="35"/>
      <c r="Z180" s="35"/>
      <c r="AA180" s="35"/>
      <c r="AB180" s="35"/>
      <c r="AC180" s="35"/>
      <c r="AD180" s="35"/>
      <c r="AE180" s="35"/>
      <c r="AR180" s="245" t="s">
        <v>419</v>
      </c>
      <c r="AT180" s="245" t="s">
        <v>158</v>
      </c>
      <c r="AU180" s="245" t="s">
        <v>89</v>
      </c>
      <c r="AY180" s="14" t="s">
        <v>156</v>
      </c>
      <c r="BE180" s="246">
        <f>IF(N180="základná",J180,0)</f>
        <v>0</v>
      </c>
      <c r="BF180" s="246">
        <f>IF(N180="znížená",J180,0)</f>
        <v>0</v>
      </c>
      <c r="BG180" s="246">
        <f>IF(N180="zákl. prenesená",J180,0)</f>
        <v>0</v>
      </c>
      <c r="BH180" s="246">
        <f>IF(N180="zníž. prenesená",J180,0)</f>
        <v>0</v>
      </c>
      <c r="BI180" s="246">
        <f>IF(N180="nulová",J180,0)</f>
        <v>0</v>
      </c>
      <c r="BJ180" s="14" t="s">
        <v>89</v>
      </c>
      <c r="BK180" s="247">
        <f>ROUND(I180*H180,3)</f>
        <v>0</v>
      </c>
      <c r="BL180" s="14" t="s">
        <v>419</v>
      </c>
      <c r="BM180" s="245" t="s">
        <v>1792</v>
      </c>
    </row>
    <row r="181" s="2" customFormat="1" ht="24.15" customHeight="1">
      <c r="A181" s="35"/>
      <c r="B181" s="36"/>
      <c r="C181" s="234" t="s">
        <v>341</v>
      </c>
      <c r="D181" s="234" t="s">
        <v>158</v>
      </c>
      <c r="E181" s="235" t="s">
        <v>1793</v>
      </c>
      <c r="F181" s="236" t="s">
        <v>1794</v>
      </c>
      <c r="G181" s="237" t="s">
        <v>270</v>
      </c>
      <c r="H181" s="238">
        <v>150</v>
      </c>
      <c r="I181" s="239"/>
      <c r="J181" s="238">
        <f>ROUND(I181*H181,3)</f>
        <v>0</v>
      </c>
      <c r="K181" s="240"/>
      <c r="L181" s="41"/>
      <c r="M181" s="241" t="s">
        <v>1</v>
      </c>
      <c r="N181" s="242" t="s">
        <v>42</v>
      </c>
      <c r="O181" s="94"/>
      <c r="P181" s="243">
        <f>O181*H181</f>
        <v>0</v>
      </c>
      <c r="Q181" s="243">
        <v>0</v>
      </c>
      <c r="R181" s="243">
        <f>Q181*H181</f>
        <v>0</v>
      </c>
      <c r="S181" s="243">
        <v>0</v>
      </c>
      <c r="T181" s="244">
        <f>S181*H181</f>
        <v>0</v>
      </c>
      <c r="U181" s="35"/>
      <c r="V181" s="35"/>
      <c r="W181" s="35"/>
      <c r="X181" s="35"/>
      <c r="Y181" s="35"/>
      <c r="Z181" s="35"/>
      <c r="AA181" s="35"/>
      <c r="AB181" s="35"/>
      <c r="AC181" s="35"/>
      <c r="AD181" s="35"/>
      <c r="AE181" s="35"/>
      <c r="AR181" s="245" t="s">
        <v>419</v>
      </c>
      <c r="AT181" s="245" t="s">
        <v>158</v>
      </c>
      <c r="AU181" s="245" t="s">
        <v>89</v>
      </c>
      <c r="AY181" s="14" t="s">
        <v>156</v>
      </c>
      <c r="BE181" s="246">
        <f>IF(N181="základná",J181,0)</f>
        <v>0</v>
      </c>
      <c r="BF181" s="246">
        <f>IF(N181="znížená",J181,0)</f>
        <v>0</v>
      </c>
      <c r="BG181" s="246">
        <f>IF(N181="zákl. prenesená",J181,0)</f>
        <v>0</v>
      </c>
      <c r="BH181" s="246">
        <f>IF(N181="zníž. prenesená",J181,0)</f>
        <v>0</v>
      </c>
      <c r="BI181" s="246">
        <f>IF(N181="nulová",J181,0)</f>
        <v>0</v>
      </c>
      <c r="BJ181" s="14" t="s">
        <v>89</v>
      </c>
      <c r="BK181" s="247">
        <f>ROUND(I181*H181,3)</f>
        <v>0</v>
      </c>
      <c r="BL181" s="14" t="s">
        <v>419</v>
      </c>
      <c r="BM181" s="245" t="s">
        <v>1795</v>
      </c>
    </row>
    <row r="182" s="2" customFormat="1" ht="16.5" customHeight="1">
      <c r="A182" s="35"/>
      <c r="B182" s="36"/>
      <c r="C182" s="248" t="s">
        <v>345</v>
      </c>
      <c r="D182" s="248" t="s">
        <v>192</v>
      </c>
      <c r="E182" s="249" t="s">
        <v>1796</v>
      </c>
      <c r="F182" s="250" t="s">
        <v>1797</v>
      </c>
      <c r="G182" s="251" t="s">
        <v>270</v>
      </c>
      <c r="H182" s="252">
        <v>150</v>
      </c>
      <c r="I182" s="253"/>
      <c r="J182" s="252">
        <f>ROUND(I182*H182,3)</f>
        <v>0</v>
      </c>
      <c r="K182" s="254"/>
      <c r="L182" s="255"/>
      <c r="M182" s="256" t="s">
        <v>1</v>
      </c>
      <c r="N182" s="257" t="s">
        <v>42</v>
      </c>
      <c r="O182" s="94"/>
      <c r="P182" s="243">
        <f>O182*H182</f>
        <v>0</v>
      </c>
      <c r="Q182" s="243">
        <v>2.0000000000000002E-05</v>
      </c>
      <c r="R182" s="243">
        <f>Q182*H182</f>
        <v>0.0030000000000000001</v>
      </c>
      <c r="S182" s="243">
        <v>0</v>
      </c>
      <c r="T182" s="244">
        <f>S182*H182</f>
        <v>0</v>
      </c>
      <c r="U182" s="35"/>
      <c r="V182" s="35"/>
      <c r="W182" s="35"/>
      <c r="X182" s="35"/>
      <c r="Y182" s="35"/>
      <c r="Z182" s="35"/>
      <c r="AA182" s="35"/>
      <c r="AB182" s="35"/>
      <c r="AC182" s="35"/>
      <c r="AD182" s="35"/>
      <c r="AE182" s="35"/>
      <c r="AR182" s="245" t="s">
        <v>681</v>
      </c>
      <c r="AT182" s="245" t="s">
        <v>192</v>
      </c>
      <c r="AU182" s="245" t="s">
        <v>89</v>
      </c>
      <c r="AY182" s="14" t="s">
        <v>156</v>
      </c>
      <c r="BE182" s="246">
        <f>IF(N182="základná",J182,0)</f>
        <v>0</v>
      </c>
      <c r="BF182" s="246">
        <f>IF(N182="znížená",J182,0)</f>
        <v>0</v>
      </c>
      <c r="BG182" s="246">
        <f>IF(N182="zákl. prenesená",J182,0)</f>
        <v>0</v>
      </c>
      <c r="BH182" s="246">
        <f>IF(N182="zníž. prenesená",J182,0)</f>
        <v>0</v>
      </c>
      <c r="BI182" s="246">
        <f>IF(N182="nulová",J182,0)</f>
        <v>0</v>
      </c>
      <c r="BJ182" s="14" t="s">
        <v>89</v>
      </c>
      <c r="BK182" s="247">
        <f>ROUND(I182*H182,3)</f>
        <v>0</v>
      </c>
      <c r="BL182" s="14" t="s">
        <v>681</v>
      </c>
      <c r="BM182" s="245" t="s">
        <v>1798</v>
      </c>
    </row>
    <row r="183" s="2" customFormat="1" ht="16.5" customHeight="1">
      <c r="A183" s="35"/>
      <c r="B183" s="36"/>
      <c r="C183" s="234" t="s">
        <v>349</v>
      </c>
      <c r="D183" s="234" t="s">
        <v>158</v>
      </c>
      <c r="E183" s="235" t="s">
        <v>1799</v>
      </c>
      <c r="F183" s="236" t="s">
        <v>1800</v>
      </c>
      <c r="G183" s="237" t="s">
        <v>270</v>
      </c>
      <c r="H183" s="238">
        <v>5</v>
      </c>
      <c r="I183" s="239"/>
      <c r="J183" s="238">
        <f>ROUND(I183*H183,3)</f>
        <v>0</v>
      </c>
      <c r="K183" s="240"/>
      <c r="L183" s="41"/>
      <c r="M183" s="241" t="s">
        <v>1</v>
      </c>
      <c r="N183" s="242" t="s">
        <v>42</v>
      </c>
      <c r="O183" s="94"/>
      <c r="P183" s="243">
        <f>O183*H183</f>
        <v>0</v>
      </c>
      <c r="Q183" s="243">
        <v>0</v>
      </c>
      <c r="R183" s="243">
        <f>Q183*H183</f>
        <v>0</v>
      </c>
      <c r="S183" s="243">
        <v>0</v>
      </c>
      <c r="T183" s="244">
        <f>S183*H183</f>
        <v>0</v>
      </c>
      <c r="U183" s="35"/>
      <c r="V183" s="35"/>
      <c r="W183" s="35"/>
      <c r="X183" s="35"/>
      <c r="Y183" s="35"/>
      <c r="Z183" s="35"/>
      <c r="AA183" s="35"/>
      <c r="AB183" s="35"/>
      <c r="AC183" s="35"/>
      <c r="AD183" s="35"/>
      <c r="AE183" s="35"/>
      <c r="AR183" s="245" t="s">
        <v>162</v>
      </c>
      <c r="AT183" s="245" t="s">
        <v>158</v>
      </c>
      <c r="AU183" s="245" t="s">
        <v>89</v>
      </c>
      <c r="AY183" s="14" t="s">
        <v>156</v>
      </c>
      <c r="BE183" s="246">
        <f>IF(N183="základná",J183,0)</f>
        <v>0</v>
      </c>
      <c r="BF183" s="246">
        <f>IF(N183="znížená",J183,0)</f>
        <v>0</v>
      </c>
      <c r="BG183" s="246">
        <f>IF(N183="zákl. prenesená",J183,0)</f>
        <v>0</v>
      </c>
      <c r="BH183" s="246">
        <f>IF(N183="zníž. prenesená",J183,0)</f>
        <v>0</v>
      </c>
      <c r="BI183" s="246">
        <f>IF(N183="nulová",J183,0)</f>
        <v>0</v>
      </c>
      <c r="BJ183" s="14" t="s">
        <v>89</v>
      </c>
      <c r="BK183" s="247">
        <f>ROUND(I183*H183,3)</f>
        <v>0</v>
      </c>
      <c r="BL183" s="14" t="s">
        <v>162</v>
      </c>
      <c r="BM183" s="245" t="s">
        <v>1801</v>
      </c>
    </row>
    <row r="184" s="2" customFormat="1" ht="16.5" customHeight="1">
      <c r="A184" s="35"/>
      <c r="B184" s="36"/>
      <c r="C184" s="248" t="s">
        <v>353</v>
      </c>
      <c r="D184" s="248" t="s">
        <v>192</v>
      </c>
      <c r="E184" s="249" t="s">
        <v>1802</v>
      </c>
      <c r="F184" s="250" t="s">
        <v>1803</v>
      </c>
      <c r="G184" s="251" t="s">
        <v>270</v>
      </c>
      <c r="H184" s="252">
        <v>5</v>
      </c>
      <c r="I184" s="253"/>
      <c r="J184" s="252">
        <f>ROUND(I184*H184,3)</f>
        <v>0</v>
      </c>
      <c r="K184" s="254"/>
      <c r="L184" s="255"/>
      <c r="M184" s="256" t="s">
        <v>1</v>
      </c>
      <c r="N184" s="257" t="s">
        <v>42</v>
      </c>
      <c r="O184" s="94"/>
      <c r="P184" s="243">
        <f>O184*H184</f>
        <v>0</v>
      </c>
      <c r="Q184" s="243">
        <v>1.0000000000000001E-05</v>
      </c>
      <c r="R184" s="243">
        <f>Q184*H184</f>
        <v>5.0000000000000002E-05</v>
      </c>
      <c r="S184" s="243">
        <v>0</v>
      </c>
      <c r="T184" s="244">
        <f>S184*H184</f>
        <v>0</v>
      </c>
      <c r="U184" s="35"/>
      <c r="V184" s="35"/>
      <c r="W184" s="35"/>
      <c r="X184" s="35"/>
      <c r="Y184" s="35"/>
      <c r="Z184" s="35"/>
      <c r="AA184" s="35"/>
      <c r="AB184" s="35"/>
      <c r="AC184" s="35"/>
      <c r="AD184" s="35"/>
      <c r="AE184" s="35"/>
      <c r="AR184" s="245" t="s">
        <v>681</v>
      </c>
      <c r="AT184" s="245" t="s">
        <v>192</v>
      </c>
      <c r="AU184" s="245" t="s">
        <v>89</v>
      </c>
      <c r="AY184" s="14" t="s">
        <v>156</v>
      </c>
      <c r="BE184" s="246">
        <f>IF(N184="základná",J184,0)</f>
        <v>0</v>
      </c>
      <c r="BF184" s="246">
        <f>IF(N184="znížená",J184,0)</f>
        <v>0</v>
      </c>
      <c r="BG184" s="246">
        <f>IF(N184="zákl. prenesená",J184,0)</f>
        <v>0</v>
      </c>
      <c r="BH184" s="246">
        <f>IF(N184="zníž. prenesená",J184,0)</f>
        <v>0</v>
      </c>
      <c r="BI184" s="246">
        <f>IF(N184="nulová",J184,0)</f>
        <v>0</v>
      </c>
      <c r="BJ184" s="14" t="s">
        <v>89</v>
      </c>
      <c r="BK184" s="247">
        <f>ROUND(I184*H184,3)</f>
        <v>0</v>
      </c>
      <c r="BL184" s="14" t="s">
        <v>681</v>
      </c>
      <c r="BM184" s="245" t="s">
        <v>1804</v>
      </c>
    </row>
    <row r="185" s="2" customFormat="1" ht="33" customHeight="1">
      <c r="A185" s="35"/>
      <c r="B185" s="36"/>
      <c r="C185" s="234" t="s">
        <v>357</v>
      </c>
      <c r="D185" s="234" t="s">
        <v>158</v>
      </c>
      <c r="E185" s="235" t="s">
        <v>1805</v>
      </c>
      <c r="F185" s="236" t="s">
        <v>1806</v>
      </c>
      <c r="G185" s="237" t="s">
        <v>532</v>
      </c>
      <c r="H185" s="238">
        <v>10</v>
      </c>
      <c r="I185" s="239"/>
      <c r="J185" s="238">
        <f>ROUND(I185*H185,3)</f>
        <v>0</v>
      </c>
      <c r="K185" s="240"/>
      <c r="L185" s="41"/>
      <c r="M185" s="241" t="s">
        <v>1</v>
      </c>
      <c r="N185" s="242" t="s">
        <v>42</v>
      </c>
      <c r="O185" s="94"/>
      <c r="P185" s="243">
        <f>O185*H185</f>
        <v>0</v>
      </c>
      <c r="Q185" s="243">
        <v>0</v>
      </c>
      <c r="R185" s="243">
        <f>Q185*H185</f>
        <v>0</v>
      </c>
      <c r="S185" s="243">
        <v>0</v>
      </c>
      <c r="T185" s="244">
        <f>S185*H185</f>
        <v>0</v>
      </c>
      <c r="U185" s="35"/>
      <c r="V185" s="35"/>
      <c r="W185" s="35"/>
      <c r="X185" s="35"/>
      <c r="Y185" s="35"/>
      <c r="Z185" s="35"/>
      <c r="AA185" s="35"/>
      <c r="AB185" s="35"/>
      <c r="AC185" s="35"/>
      <c r="AD185" s="35"/>
      <c r="AE185" s="35"/>
      <c r="AR185" s="245" t="s">
        <v>419</v>
      </c>
      <c r="AT185" s="245" t="s">
        <v>158</v>
      </c>
      <c r="AU185" s="245" t="s">
        <v>89</v>
      </c>
      <c r="AY185" s="14" t="s">
        <v>156</v>
      </c>
      <c r="BE185" s="246">
        <f>IF(N185="základná",J185,0)</f>
        <v>0</v>
      </c>
      <c r="BF185" s="246">
        <f>IF(N185="znížená",J185,0)</f>
        <v>0</v>
      </c>
      <c r="BG185" s="246">
        <f>IF(N185="zákl. prenesená",J185,0)</f>
        <v>0</v>
      </c>
      <c r="BH185" s="246">
        <f>IF(N185="zníž. prenesená",J185,0)</f>
        <v>0</v>
      </c>
      <c r="BI185" s="246">
        <f>IF(N185="nulová",J185,0)</f>
        <v>0</v>
      </c>
      <c r="BJ185" s="14" t="s">
        <v>89</v>
      </c>
      <c r="BK185" s="247">
        <f>ROUND(I185*H185,3)</f>
        <v>0</v>
      </c>
      <c r="BL185" s="14" t="s">
        <v>419</v>
      </c>
      <c r="BM185" s="245" t="s">
        <v>1807</v>
      </c>
    </row>
    <row r="186" s="2" customFormat="1" ht="16.5" customHeight="1">
      <c r="A186" s="35"/>
      <c r="B186" s="36"/>
      <c r="C186" s="248" t="s">
        <v>361</v>
      </c>
      <c r="D186" s="248" t="s">
        <v>192</v>
      </c>
      <c r="E186" s="249" t="s">
        <v>1808</v>
      </c>
      <c r="F186" s="250" t="s">
        <v>1809</v>
      </c>
      <c r="G186" s="251" t="s">
        <v>532</v>
      </c>
      <c r="H186" s="252">
        <v>10</v>
      </c>
      <c r="I186" s="253"/>
      <c r="J186" s="252">
        <f>ROUND(I186*H186,3)</f>
        <v>0</v>
      </c>
      <c r="K186" s="254"/>
      <c r="L186" s="255"/>
      <c r="M186" s="256" t="s">
        <v>1</v>
      </c>
      <c r="N186" s="257" t="s">
        <v>42</v>
      </c>
      <c r="O186" s="94"/>
      <c r="P186" s="243">
        <f>O186*H186</f>
        <v>0</v>
      </c>
      <c r="Q186" s="243">
        <v>0</v>
      </c>
      <c r="R186" s="243">
        <f>Q186*H186</f>
        <v>0</v>
      </c>
      <c r="S186" s="243">
        <v>0</v>
      </c>
      <c r="T186" s="244">
        <f>S186*H186</f>
        <v>0</v>
      </c>
      <c r="U186" s="35"/>
      <c r="V186" s="35"/>
      <c r="W186" s="35"/>
      <c r="X186" s="35"/>
      <c r="Y186" s="35"/>
      <c r="Z186" s="35"/>
      <c r="AA186" s="35"/>
      <c r="AB186" s="35"/>
      <c r="AC186" s="35"/>
      <c r="AD186" s="35"/>
      <c r="AE186" s="35"/>
      <c r="AR186" s="245" t="s">
        <v>681</v>
      </c>
      <c r="AT186" s="245" t="s">
        <v>192</v>
      </c>
      <c r="AU186" s="245" t="s">
        <v>89</v>
      </c>
      <c r="AY186" s="14" t="s">
        <v>156</v>
      </c>
      <c r="BE186" s="246">
        <f>IF(N186="základná",J186,0)</f>
        <v>0</v>
      </c>
      <c r="BF186" s="246">
        <f>IF(N186="znížená",J186,0)</f>
        <v>0</v>
      </c>
      <c r="BG186" s="246">
        <f>IF(N186="zákl. prenesená",J186,0)</f>
        <v>0</v>
      </c>
      <c r="BH186" s="246">
        <f>IF(N186="zníž. prenesená",J186,0)</f>
        <v>0</v>
      </c>
      <c r="BI186" s="246">
        <f>IF(N186="nulová",J186,0)</f>
        <v>0</v>
      </c>
      <c r="BJ186" s="14" t="s">
        <v>89</v>
      </c>
      <c r="BK186" s="247">
        <f>ROUND(I186*H186,3)</f>
        <v>0</v>
      </c>
      <c r="BL186" s="14" t="s">
        <v>681</v>
      </c>
      <c r="BM186" s="245" t="s">
        <v>1810</v>
      </c>
    </row>
    <row r="187" s="2" customFormat="1" ht="16.5" customHeight="1">
      <c r="A187" s="35"/>
      <c r="B187" s="36"/>
      <c r="C187" s="248" t="s">
        <v>366</v>
      </c>
      <c r="D187" s="248" t="s">
        <v>192</v>
      </c>
      <c r="E187" s="249" t="s">
        <v>1811</v>
      </c>
      <c r="F187" s="250" t="s">
        <v>1812</v>
      </c>
      <c r="G187" s="251" t="s">
        <v>532</v>
      </c>
      <c r="H187" s="252">
        <v>3.75</v>
      </c>
      <c r="I187" s="253"/>
      <c r="J187" s="252">
        <f>ROUND(I187*H187,3)</f>
        <v>0</v>
      </c>
      <c r="K187" s="254"/>
      <c r="L187" s="255"/>
      <c r="M187" s="256" t="s">
        <v>1</v>
      </c>
      <c r="N187" s="257" t="s">
        <v>42</v>
      </c>
      <c r="O187" s="94"/>
      <c r="P187" s="243">
        <f>O187*H187</f>
        <v>0</v>
      </c>
      <c r="Q187" s="243">
        <v>0</v>
      </c>
      <c r="R187" s="243">
        <f>Q187*H187</f>
        <v>0</v>
      </c>
      <c r="S187" s="243">
        <v>0</v>
      </c>
      <c r="T187" s="244">
        <f>S187*H187</f>
        <v>0</v>
      </c>
      <c r="U187" s="35"/>
      <c r="V187" s="35"/>
      <c r="W187" s="35"/>
      <c r="X187" s="35"/>
      <c r="Y187" s="35"/>
      <c r="Z187" s="35"/>
      <c r="AA187" s="35"/>
      <c r="AB187" s="35"/>
      <c r="AC187" s="35"/>
      <c r="AD187" s="35"/>
      <c r="AE187" s="35"/>
      <c r="AR187" s="245" t="s">
        <v>681</v>
      </c>
      <c r="AT187" s="245" t="s">
        <v>192</v>
      </c>
      <c r="AU187" s="245" t="s">
        <v>89</v>
      </c>
      <c r="AY187" s="14" t="s">
        <v>156</v>
      </c>
      <c r="BE187" s="246">
        <f>IF(N187="základná",J187,0)</f>
        <v>0</v>
      </c>
      <c r="BF187" s="246">
        <f>IF(N187="znížená",J187,0)</f>
        <v>0</v>
      </c>
      <c r="BG187" s="246">
        <f>IF(N187="zákl. prenesená",J187,0)</f>
        <v>0</v>
      </c>
      <c r="BH187" s="246">
        <f>IF(N187="zníž. prenesená",J187,0)</f>
        <v>0</v>
      </c>
      <c r="BI187" s="246">
        <f>IF(N187="nulová",J187,0)</f>
        <v>0</v>
      </c>
      <c r="BJ187" s="14" t="s">
        <v>89</v>
      </c>
      <c r="BK187" s="247">
        <f>ROUND(I187*H187,3)</f>
        <v>0</v>
      </c>
      <c r="BL187" s="14" t="s">
        <v>681</v>
      </c>
      <c r="BM187" s="245" t="s">
        <v>1813</v>
      </c>
    </row>
    <row r="188" s="2" customFormat="1" ht="33" customHeight="1">
      <c r="A188" s="35"/>
      <c r="B188" s="36"/>
      <c r="C188" s="234" t="s">
        <v>370</v>
      </c>
      <c r="D188" s="234" t="s">
        <v>158</v>
      </c>
      <c r="E188" s="235" t="s">
        <v>1814</v>
      </c>
      <c r="F188" s="236" t="s">
        <v>1815</v>
      </c>
      <c r="G188" s="237" t="s">
        <v>532</v>
      </c>
      <c r="H188" s="238">
        <v>3.75</v>
      </c>
      <c r="I188" s="239"/>
      <c r="J188" s="238">
        <f>ROUND(I188*H188,3)</f>
        <v>0</v>
      </c>
      <c r="K188" s="240"/>
      <c r="L188" s="41"/>
      <c r="M188" s="241" t="s">
        <v>1</v>
      </c>
      <c r="N188" s="242" t="s">
        <v>42</v>
      </c>
      <c r="O188" s="94"/>
      <c r="P188" s="243">
        <f>O188*H188</f>
        <v>0</v>
      </c>
      <c r="Q188" s="243">
        <v>0</v>
      </c>
      <c r="R188" s="243">
        <f>Q188*H188</f>
        <v>0</v>
      </c>
      <c r="S188" s="243">
        <v>0</v>
      </c>
      <c r="T188" s="244">
        <f>S188*H188</f>
        <v>0</v>
      </c>
      <c r="U188" s="35"/>
      <c r="V188" s="35"/>
      <c r="W188" s="35"/>
      <c r="X188" s="35"/>
      <c r="Y188" s="35"/>
      <c r="Z188" s="35"/>
      <c r="AA188" s="35"/>
      <c r="AB188" s="35"/>
      <c r="AC188" s="35"/>
      <c r="AD188" s="35"/>
      <c r="AE188" s="35"/>
      <c r="AR188" s="245" t="s">
        <v>419</v>
      </c>
      <c r="AT188" s="245" t="s">
        <v>158</v>
      </c>
      <c r="AU188" s="245" t="s">
        <v>89</v>
      </c>
      <c r="AY188" s="14" t="s">
        <v>156</v>
      </c>
      <c r="BE188" s="246">
        <f>IF(N188="základná",J188,0)</f>
        <v>0</v>
      </c>
      <c r="BF188" s="246">
        <f>IF(N188="znížená",J188,0)</f>
        <v>0</v>
      </c>
      <c r="BG188" s="246">
        <f>IF(N188="zákl. prenesená",J188,0)</f>
        <v>0</v>
      </c>
      <c r="BH188" s="246">
        <f>IF(N188="zníž. prenesená",J188,0)</f>
        <v>0</v>
      </c>
      <c r="BI188" s="246">
        <f>IF(N188="nulová",J188,0)</f>
        <v>0</v>
      </c>
      <c r="BJ188" s="14" t="s">
        <v>89</v>
      </c>
      <c r="BK188" s="247">
        <f>ROUND(I188*H188,3)</f>
        <v>0</v>
      </c>
      <c r="BL188" s="14" t="s">
        <v>419</v>
      </c>
      <c r="BM188" s="245" t="s">
        <v>1816</v>
      </c>
    </row>
    <row r="189" s="2" customFormat="1" ht="16.5" customHeight="1">
      <c r="A189" s="35"/>
      <c r="B189" s="36"/>
      <c r="C189" s="234" t="s">
        <v>374</v>
      </c>
      <c r="D189" s="234" t="s">
        <v>158</v>
      </c>
      <c r="E189" s="235" t="s">
        <v>1817</v>
      </c>
      <c r="F189" s="236" t="s">
        <v>1818</v>
      </c>
      <c r="G189" s="237" t="s">
        <v>532</v>
      </c>
      <c r="H189" s="238">
        <v>15</v>
      </c>
      <c r="I189" s="239"/>
      <c r="J189" s="238">
        <f>ROUND(I189*H189,3)</f>
        <v>0</v>
      </c>
      <c r="K189" s="240"/>
      <c r="L189" s="41"/>
      <c r="M189" s="241" t="s">
        <v>1</v>
      </c>
      <c r="N189" s="242" t="s">
        <v>42</v>
      </c>
      <c r="O189" s="94"/>
      <c r="P189" s="243">
        <f>O189*H189</f>
        <v>0</v>
      </c>
      <c r="Q189" s="243">
        <v>0</v>
      </c>
      <c r="R189" s="243">
        <f>Q189*H189</f>
        <v>0</v>
      </c>
      <c r="S189" s="243">
        <v>0</v>
      </c>
      <c r="T189" s="244">
        <f>S189*H189</f>
        <v>0</v>
      </c>
      <c r="U189" s="35"/>
      <c r="V189" s="35"/>
      <c r="W189" s="35"/>
      <c r="X189" s="35"/>
      <c r="Y189" s="35"/>
      <c r="Z189" s="35"/>
      <c r="AA189" s="35"/>
      <c r="AB189" s="35"/>
      <c r="AC189" s="35"/>
      <c r="AD189" s="35"/>
      <c r="AE189" s="35"/>
      <c r="AR189" s="245" t="s">
        <v>419</v>
      </c>
      <c r="AT189" s="245" t="s">
        <v>158</v>
      </c>
      <c r="AU189" s="245" t="s">
        <v>89</v>
      </c>
      <c r="AY189" s="14" t="s">
        <v>156</v>
      </c>
      <c r="BE189" s="246">
        <f>IF(N189="základná",J189,0)</f>
        <v>0</v>
      </c>
      <c r="BF189" s="246">
        <f>IF(N189="znížená",J189,0)</f>
        <v>0</v>
      </c>
      <c r="BG189" s="246">
        <f>IF(N189="zákl. prenesená",J189,0)</f>
        <v>0</v>
      </c>
      <c r="BH189" s="246">
        <f>IF(N189="zníž. prenesená",J189,0)</f>
        <v>0</v>
      </c>
      <c r="BI189" s="246">
        <f>IF(N189="nulová",J189,0)</f>
        <v>0</v>
      </c>
      <c r="BJ189" s="14" t="s">
        <v>89</v>
      </c>
      <c r="BK189" s="247">
        <f>ROUND(I189*H189,3)</f>
        <v>0</v>
      </c>
      <c r="BL189" s="14" t="s">
        <v>419</v>
      </c>
      <c r="BM189" s="245" t="s">
        <v>1819</v>
      </c>
    </row>
    <row r="190" s="2" customFormat="1" ht="24.15" customHeight="1">
      <c r="A190" s="35"/>
      <c r="B190" s="36"/>
      <c r="C190" s="234" t="s">
        <v>379</v>
      </c>
      <c r="D190" s="234" t="s">
        <v>158</v>
      </c>
      <c r="E190" s="235" t="s">
        <v>1820</v>
      </c>
      <c r="F190" s="236" t="s">
        <v>1821</v>
      </c>
      <c r="G190" s="237" t="s">
        <v>270</v>
      </c>
      <c r="H190" s="238">
        <v>650</v>
      </c>
      <c r="I190" s="239"/>
      <c r="J190" s="238">
        <f>ROUND(I190*H190,3)</f>
        <v>0</v>
      </c>
      <c r="K190" s="240"/>
      <c r="L190" s="41"/>
      <c r="M190" s="241" t="s">
        <v>1</v>
      </c>
      <c r="N190" s="242" t="s">
        <v>42</v>
      </c>
      <c r="O190" s="94"/>
      <c r="P190" s="243">
        <f>O190*H190</f>
        <v>0</v>
      </c>
      <c r="Q190" s="243">
        <v>0</v>
      </c>
      <c r="R190" s="243">
        <f>Q190*H190</f>
        <v>0</v>
      </c>
      <c r="S190" s="243">
        <v>0</v>
      </c>
      <c r="T190" s="244">
        <f>S190*H190</f>
        <v>0</v>
      </c>
      <c r="U190" s="35"/>
      <c r="V190" s="35"/>
      <c r="W190" s="35"/>
      <c r="X190" s="35"/>
      <c r="Y190" s="35"/>
      <c r="Z190" s="35"/>
      <c r="AA190" s="35"/>
      <c r="AB190" s="35"/>
      <c r="AC190" s="35"/>
      <c r="AD190" s="35"/>
      <c r="AE190" s="35"/>
      <c r="AR190" s="245" t="s">
        <v>419</v>
      </c>
      <c r="AT190" s="245" t="s">
        <v>158</v>
      </c>
      <c r="AU190" s="245" t="s">
        <v>89</v>
      </c>
      <c r="AY190" s="14" t="s">
        <v>156</v>
      </c>
      <c r="BE190" s="246">
        <f>IF(N190="základná",J190,0)</f>
        <v>0</v>
      </c>
      <c r="BF190" s="246">
        <f>IF(N190="znížená",J190,0)</f>
        <v>0</v>
      </c>
      <c r="BG190" s="246">
        <f>IF(N190="zákl. prenesená",J190,0)</f>
        <v>0</v>
      </c>
      <c r="BH190" s="246">
        <f>IF(N190="zníž. prenesená",J190,0)</f>
        <v>0</v>
      </c>
      <c r="BI190" s="246">
        <f>IF(N190="nulová",J190,0)</f>
        <v>0</v>
      </c>
      <c r="BJ190" s="14" t="s">
        <v>89</v>
      </c>
      <c r="BK190" s="247">
        <f>ROUND(I190*H190,3)</f>
        <v>0</v>
      </c>
      <c r="BL190" s="14" t="s">
        <v>419</v>
      </c>
      <c r="BM190" s="245" t="s">
        <v>1822</v>
      </c>
    </row>
    <row r="191" s="2" customFormat="1" ht="16.5" customHeight="1">
      <c r="A191" s="35"/>
      <c r="B191" s="36"/>
      <c r="C191" s="248" t="s">
        <v>383</v>
      </c>
      <c r="D191" s="248" t="s">
        <v>192</v>
      </c>
      <c r="E191" s="249" t="s">
        <v>1823</v>
      </c>
      <c r="F191" s="250" t="s">
        <v>1824</v>
      </c>
      <c r="G191" s="251" t="s">
        <v>270</v>
      </c>
      <c r="H191" s="252">
        <v>650</v>
      </c>
      <c r="I191" s="253"/>
      <c r="J191" s="252">
        <f>ROUND(I191*H191,3)</f>
        <v>0</v>
      </c>
      <c r="K191" s="254"/>
      <c r="L191" s="255"/>
      <c r="M191" s="256" t="s">
        <v>1</v>
      </c>
      <c r="N191" s="257" t="s">
        <v>42</v>
      </c>
      <c r="O191" s="94"/>
      <c r="P191" s="243">
        <f>O191*H191</f>
        <v>0</v>
      </c>
      <c r="Q191" s="243">
        <v>1.9999999999999999E-06</v>
      </c>
      <c r="R191" s="243">
        <f>Q191*H191</f>
        <v>0.0012999999999999999</v>
      </c>
      <c r="S191" s="243">
        <v>0</v>
      </c>
      <c r="T191" s="244">
        <f>S191*H191</f>
        <v>0</v>
      </c>
      <c r="U191" s="35"/>
      <c r="V191" s="35"/>
      <c r="W191" s="35"/>
      <c r="X191" s="35"/>
      <c r="Y191" s="35"/>
      <c r="Z191" s="35"/>
      <c r="AA191" s="35"/>
      <c r="AB191" s="35"/>
      <c r="AC191" s="35"/>
      <c r="AD191" s="35"/>
      <c r="AE191" s="35"/>
      <c r="AR191" s="245" t="s">
        <v>681</v>
      </c>
      <c r="AT191" s="245" t="s">
        <v>192</v>
      </c>
      <c r="AU191" s="245" t="s">
        <v>89</v>
      </c>
      <c r="AY191" s="14" t="s">
        <v>156</v>
      </c>
      <c r="BE191" s="246">
        <f>IF(N191="základná",J191,0)</f>
        <v>0</v>
      </c>
      <c r="BF191" s="246">
        <f>IF(N191="znížená",J191,0)</f>
        <v>0</v>
      </c>
      <c r="BG191" s="246">
        <f>IF(N191="zákl. prenesená",J191,0)</f>
        <v>0</v>
      </c>
      <c r="BH191" s="246">
        <f>IF(N191="zníž. prenesená",J191,0)</f>
        <v>0</v>
      </c>
      <c r="BI191" s="246">
        <f>IF(N191="nulová",J191,0)</f>
        <v>0</v>
      </c>
      <c r="BJ191" s="14" t="s">
        <v>89</v>
      </c>
      <c r="BK191" s="247">
        <f>ROUND(I191*H191,3)</f>
        <v>0</v>
      </c>
      <c r="BL191" s="14" t="s">
        <v>681</v>
      </c>
      <c r="BM191" s="245" t="s">
        <v>1825</v>
      </c>
    </row>
    <row r="192" s="2" customFormat="1" ht="24.15" customHeight="1">
      <c r="A192" s="35"/>
      <c r="B192" s="36"/>
      <c r="C192" s="234" t="s">
        <v>387</v>
      </c>
      <c r="D192" s="234" t="s">
        <v>158</v>
      </c>
      <c r="E192" s="235" t="s">
        <v>1826</v>
      </c>
      <c r="F192" s="236" t="s">
        <v>1827</v>
      </c>
      <c r="G192" s="237" t="s">
        <v>270</v>
      </c>
      <c r="H192" s="238">
        <v>10</v>
      </c>
      <c r="I192" s="239"/>
      <c r="J192" s="238">
        <f>ROUND(I192*H192,3)</f>
        <v>0</v>
      </c>
      <c r="K192" s="240"/>
      <c r="L192" s="41"/>
      <c r="M192" s="241" t="s">
        <v>1</v>
      </c>
      <c r="N192" s="242" t="s">
        <v>42</v>
      </c>
      <c r="O192" s="94"/>
      <c r="P192" s="243">
        <f>O192*H192</f>
        <v>0</v>
      </c>
      <c r="Q192" s="243">
        <v>0</v>
      </c>
      <c r="R192" s="243">
        <f>Q192*H192</f>
        <v>0</v>
      </c>
      <c r="S192" s="243">
        <v>0</v>
      </c>
      <c r="T192" s="244">
        <f>S192*H192</f>
        <v>0</v>
      </c>
      <c r="U192" s="35"/>
      <c r="V192" s="35"/>
      <c r="W192" s="35"/>
      <c r="X192" s="35"/>
      <c r="Y192" s="35"/>
      <c r="Z192" s="35"/>
      <c r="AA192" s="35"/>
      <c r="AB192" s="35"/>
      <c r="AC192" s="35"/>
      <c r="AD192" s="35"/>
      <c r="AE192" s="35"/>
      <c r="AR192" s="245" t="s">
        <v>419</v>
      </c>
      <c r="AT192" s="245" t="s">
        <v>158</v>
      </c>
      <c r="AU192" s="245" t="s">
        <v>89</v>
      </c>
      <c r="AY192" s="14" t="s">
        <v>156</v>
      </c>
      <c r="BE192" s="246">
        <f>IF(N192="základná",J192,0)</f>
        <v>0</v>
      </c>
      <c r="BF192" s="246">
        <f>IF(N192="znížená",J192,0)</f>
        <v>0</v>
      </c>
      <c r="BG192" s="246">
        <f>IF(N192="zákl. prenesená",J192,0)</f>
        <v>0</v>
      </c>
      <c r="BH192" s="246">
        <f>IF(N192="zníž. prenesená",J192,0)</f>
        <v>0</v>
      </c>
      <c r="BI192" s="246">
        <f>IF(N192="nulová",J192,0)</f>
        <v>0</v>
      </c>
      <c r="BJ192" s="14" t="s">
        <v>89</v>
      </c>
      <c r="BK192" s="247">
        <f>ROUND(I192*H192,3)</f>
        <v>0</v>
      </c>
      <c r="BL192" s="14" t="s">
        <v>419</v>
      </c>
      <c r="BM192" s="245" t="s">
        <v>1828</v>
      </c>
    </row>
    <row r="193" s="2" customFormat="1" ht="16.5" customHeight="1">
      <c r="A193" s="35"/>
      <c r="B193" s="36"/>
      <c r="C193" s="248" t="s">
        <v>391</v>
      </c>
      <c r="D193" s="248" t="s">
        <v>192</v>
      </c>
      <c r="E193" s="249" t="s">
        <v>1829</v>
      </c>
      <c r="F193" s="250" t="s">
        <v>1830</v>
      </c>
      <c r="G193" s="251" t="s">
        <v>270</v>
      </c>
      <c r="H193" s="252">
        <v>10</v>
      </c>
      <c r="I193" s="253"/>
      <c r="J193" s="252">
        <f>ROUND(I193*H193,3)</f>
        <v>0</v>
      </c>
      <c r="K193" s="254"/>
      <c r="L193" s="255"/>
      <c r="M193" s="256" t="s">
        <v>1</v>
      </c>
      <c r="N193" s="257" t="s">
        <v>42</v>
      </c>
      <c r="O193" s="94"/>
      <c r="P193" s="243">
        <f>O193*H193</f>
        <v>0</v>
      </c>
      <c r="Q193" s="243">
        <v>3.9999999999999998E-06</v>
      </c>
      <c r="R193" s="243">
        <f>Q193*H193</f>
        <v>3.9999999999999996E-05</v>
      </c>
      <c r="S193" s="243">
        <v>0</v>
      </c>
      <c r="T193" s="244">
        <f>S193*H193</f>
        <v>0</v>
      </c>
      <c r="U193" s="35"/>
      <c r="V193" s="35"/>
      <c r="W193" s="35"/>
      <c r="X193" s="35"/>
      <c r="Y193" s="35"/>
      <c r="Z193" s="35"/>
      <c r="AA193" s="35"/>
      <c r="AB193" s="35"/>
      <c r="AC193" s="35"/>
      <c r="AD193" s="35"/>
      <c r="AE193" s="35"/>
      <c r="AR193" s="245" t="s">
        <v>681</v>
      </c>
      <c r="AT193" s="245" t="s">
        <v>192</v>
      </c>
      <c r="AU193" s="245" t="s">
        <v>89</v>
      </c>
      <c r="AY193" s="14" t="s">
        <v>156</v>
      </c>
      <c r="BE193" s="246">
        <f>IF(N193="základná",J193,0)</f>
        <v>0</v>
      </c>
      <c r="BF193" s="246">
        <f>IF(N193="znížená",J193,0)</f>
        <v>0</v>
      </c>
      <c r="BG193" s="246">
        <f>IF(N193="zákl. prenesená",J193,0)</f>
        <v>0</v>
      </c>
      <c r="BH193" s="246">
        <f>IF(N193="zníž. prenesená",J193,0)</f>
        <v>0</v>
      </c>
      <c r="BI193" s="246">
        <f>IF(N193="nulová",J193,0)</f>
        <v>0</v>
      </c>
      <c r="BJ193" s="14" t="s">
        <v>89</v>
      </c>
      <c r="BK193" s="247">
        <f>ROUND(I193*H193,3)</f>
        <v>0</v>
      </c>
      <c r="BL193" s="14" t="s">
        <v>681</v>
      </c>
      <c r="BM193" s="245" t="s">
        <v>1831</v>
      </c>
    </row>
    <row r="194" s="2" customFormat="1" ht="33" customHeight="1">
      <c r="A194" s="35"/>
      <c r="B194" s="36"/>
      <c r="C194" s="234" t="s">
        <v>395</v>
      </c>
      <c r="D194" s="234" t="s">
        <v>158</v>
      </c>
      <c r="E194" s="235" t="s">
        <v>1832</v>
      </c>
      <c r="F194" s="236" t="s">
        <v>1833</v>
      </c>
      <c r="G194" s="237" t="s">
        <v>270</v>
      </c>
      <c r="H194" s="238">
        <v>10</v>
      </c>
      <c r="I194" s="239"/>
      <c r="J194" s="238">
        <f>ROUND(I194*H194,3)</f>
        <v>0</v>
      </c>
      <c r="K194" s="240"/>
      <c r="L194" s="41"/>
      <c r="M194" s="241" t="s">
        <v>1</v>
      </c>
      <c r="N194" s="242" t="s">
        <v>42</v>
      </c>
      <c r="O194" s="94"/>
      <c r="P194" s="243">
        <f>O194*H194</f>
        <v>0</v>
      </c>
      <c r="Q194" s="243">
        <v>0</v>
      </c>
      <c r="R194" s="243">
        <f>Q194*H194</f>
        <v>0</v>
      </c>
      <c r="S194" s="243">
        <v>0</v>
      </c>
      <c r="T194" s="244">
        <f>S194*H194</f>
        <v>0</v>
      </c>
      <c r="U194" s="35"/>
      <c r="V194" s="35"/>
      <c r="W194" s="35"/>
      <c r="X194" s="35"/>
      <c r="Y194" s="35"/>
      <c r="Z194" s="35"/>
      <c r="AA194" s="35"/>
      <c r="AB194" s="35"/>
      <c r="AC194" s="35"/>
      <c r="AD194" s="35"/>
      <c r="AE194" s="35"/>
      <c r="AR194" s="245" t="s">
        <v>419</v>
      </c>
      <c r="AT194" s="245" t="s">
        <v>158</v>
      </c>
      <c r="AU194" s="245" t="s">
        <v>89</v>
      </c>
      <c r="AY194" s="14" t="s">
        <v>156</v>
      </c>
      <c r="BE194" s="246">
        <f>IF(N194="základná",J194,0)</f>
        <v>0</v>
      </c>
      <c r="BF194" s="246">
        <f>IF(N194="znížená",J194,0)</f>
        <v>0</v>
      </c>
      <c r="BG194" s="246">
        <f>IF(N194="zákl. prenesená",J194,0)</f>
        <v>0</v>
      </c>
      <c r="BH194" s="246">
        <f>IF(N194="zníž. prenesená",J194,0)</f>
        <v>0</v>
      </c>
      <c r="BI194" s="246">
        <f>IF(N194="nulová",J194,0)</f>
        <v>0</v>
      </c>
      <c r="BJ194" s="14" t="s">
        <v>89</v>
      </c>
      <c r="BK194" s="247">
        <f>ROUND(I194*H194,3)</f>
        <v>0</v>
      </c>
      <c r="BL194" s="14" t="s">
        <v>419</v>
      </c>
      <c r="BM194" s="245" t="s">
        <v>1834</v>
      </c>
    </row>
    <row r="195" s="2" customFormat="1" ht="16.5" customHeight="1">
      <c r="A195" s="35"/>
      <c r="B195" s="36"/>
      <c r="C195" s="248" t="s">
        <v>399</v>
      </c>
      <c r="D195" s="248" t="s">
        <v>192</v>
      </c>
      <c r="E195" s="249" t="s">
        <v>1835</v>
      </c>
      <c r="F195" s="250" t="s">
        <v>1836</v>
      </c>
      <c r="G195" s="251" t="s">
        <v>270</v>
      </c>
      <c r="H195" s="252">
        <v>10</v>
      </c>
      <c r="I195" s="253"/>
      <c r="J195" s="252">
        <f>ROUND(I195*H195,3)</f>
        <v>0</v>
      </c>
      <c r="K195" s="254"/>
      <c r="L195" s="255"/>
      <c r="M195" s="256" t="s">
        <v>1</v>
      </c>
      <c r="N195" s="257" t="s">
        <v>42</v>
      </c>
      <c r="O195" s="94"/>
      <c r="P195" s="243">
        <f>O195*H195</f>
        <v>0</v>
      </c>
      <c r="Q195" s="243">
        <v>0.00010000000000000001</v>
      </c>
      <c r="R195" s="243">
        <f>Q195*H195</f>
        <v>0.001</v>
      </c>
      <c r="S195" s="243">
        <v>0</v>
      </c>
      <c r="T195" s="244">
        <f>S195*H195</f>
        <v>0</v>
      </c>
      <c r="U195" s="35"/>
      <c r="V195" s="35"/>
      <c r="W195" s="35"/>
      <c r="X195" s="35"/>
      <c r="Y195" s="35"/>
      <c r="Z195" s="35"/>
      <c r="AA195" s="35"/>
      <c r="AB195" s="35"/>
      <c r="AC195" s="35"/>
      <c r="AD195" s="35"/>
      <c r="AE195" s="35"/>
      <c r="AR195" s="245" t="s">
        <v>681</v>
      </c>
      <c r="AT195" s="245" t="s">
        <v>192</v>
      </c>
      <c r="AU195" s="245" t="s">
        <v>89</v>
      </c>
      <c r="AY195" s="14" t="s">
        <v>156</v>
      </c>
      <c r="BE195" s="246">
        <f>IF(N195="základná",J195,0)</f>
        <v>0</v>
      </c>
      <c r="BF195" s="246">
        <f>IF(N195="znížená",J195,0)</f>
        <v>0</v>
      </c>
      <c r="BG195" s="246">
        <f>IF(N195="zákl. prenesená",J195,0)</f>
        <v>0</v>
      </c>
      <c r="BH195" s="246">
        <f>IF(N195="zníž. prenesená",J195,0)</f>
        <v>0</v>
      </c>
      <c r="BI195" s="246">
        <f>IF(N195="nulová",J195,0)</f>
        <v>0</v>
      </c>
      <c r="BJ195" s="14" t="s">
        <v>89</v>
      </c>
      <c r="BK195" s="247">
        <f>ROUND(I195*H195,3)</f>
        <v>0</v>
      </c>
      <c r="BL195" s="14" t="s">
        <v>681</v>
      </c>
      <c r="BM195" s="245" t="s">
        <v>1837</v>
      </c>
    </row>
    <row r="196" s="2" customFormat="1" ht="33" customHeight="1">
      <c r="A196" s="35"/>
      <c r="B196" s="36"/>
      <c r="C196" s="234" t="s">
        <v>403</v>
      </c>
      <c r="D196" s="234" t="s">
        <v>158</v>
      </c>
      <c r="E196" s="235" t="s">
        <v>1838</v>
      </c>
      <c r="F196" s="236" t="s">
        <v>1839</v>
      </c>
      <c r="G196" s="237" t="s">
        <v>270</v>
      </c>
      <c r="H196" s="238">
        <v>4</v>
      </c>
      <c r="I196" s="239"/>
      <c r="J196" s="238">
        <f>ROUND(I196*H196,3)</f>
        <v>0</v>
      </c>
      <c r="K196" s="240"/>
      <c r="L196" s="41"/>
      <c r="M196" s="241" t="s">
        <v>1</v>
      </c>
      <c r="N196" s="242" t="s">
        <v>42</v>
      </c>
      <c r="O196" s="94"/>
      <c r="P196" s="243">
        <f>O196*H196</f>
        <v>0</v>
      </c>
      <c r="Q196" s="243">
        <v>0</v>
      </c>
      <c r="R196" s="243">
        <f>Q196*H196</f>
        <v>0</v>
      </c>
      <c r="S196" s="243">
        <v>0</v>
      </c>
      <c r="T196" s="244">
        <f>S196*H196</f>
        <v>0</v>
      </c>
      <c r="U196" s="35"/>
      <c r="V196" s="35"/>
      <c r="W196" s="35"/>
      <c r="X196" s="35"/>
      <c r="Y196" s="35"/>
      <c r="Z196" s="35"/>
      <c r="AA196" s="35"/>
      <c r="AB196" s="35"/>
      <c r="AC196" s="35"/>
      <c r="AD196" s="35"/>
      <c r="AE196" s="35"/>
      <c r="AR196" s="245" t="s">
        <v>419</v>
      </c>
      <c r="AT196" s="245" t="s">
        <v>158</v>
      </c>
      <c r="AU196" s="245" t="s">
        <v>89</v>
      </c>
      <c r="AY196" s="14" t="s">
        <v>156</v>
      </c>
      <c r="BE196" s="246">
        <f>IF(N196="základná",J196,0)</f>
        <v>0</v>
      </c>
      <c r="BF196" s="246">
        <f>IF(N196="znížená",J196,0)</f>
        <v>0</v>
      </c>
      <c r="BG196" s="246">
        <f>IF(N196="zákl. prenesená",J196,0)</f>
        <v>0</v>
      </c>
      <c r="BH196" s="246">
        <f>IF(N196="zníž. prenesená",J196,0)</f>
        <v>0</v>
      </c>
      <c r="BI196" s="246">
        <f>IF(N196="nulová",J196,0)</f>
        <v>0</v>
      </c>
      <c r="BJ196" s="14" t="s">
        <v>89</v>
      </c>
      <c r="BK196" s="247">
        <f>ROUND(I196*H196,3)</f>
        <v>0</v>
      </c>
      <c r="BL196" s="14" t="s">
        <v>419</v>
      </c>
      <c r="BM196" s="245" t="s">
        <v>1840</v>
      </c>
    </row>
    <row r="197" s="2" customFormat="1" ht="16.5" customHeight="1">
      <c r="A197" s="35"/>
      <c r="B197" s="36"/>
      <c r="C197" s="248" t="s">
        <v>407</v>
      </c>
      <c r="D197" s="248" t="s">
        <v>192</v>
      </c>
      <c r="E197" s="249" t="s">
        <v>1841</v>
      </c>
      <c r="F197" s="250" t="s">
        <v>1842</v>
      </c>
      <c r="G197" s="251" t="s">
        <v>270</v>
      </c>
      <c r="H197" s="252">
        <v>4</v>
      </c>
      <c r="I197" s="253"/>
      <c r="J197" s="252">
        <f>ROUND(I197*H197,3)</f>
        <v>0</v>
      </c>
      <c r="K197" s="254"/>
      <c r="L197" s="255"/>
      <c r="M197" s="256" t="s">
        <v>1</v>
      </c>
      <c r="N197" s="257" t="s">
        <v>42</v>
      </c>
      <c r="O197" s="94"/>
      <c r="P197" s="243">
        <f>O197*H197</f>
        <v>0</v>
      </c>
      <c r="Q197" s="243">
        <v>6.0000000000000002E-05</v>
      </c>
      <c r="R197" s="243">
        <f>Q197*H197</f>
        <v>0.00024000000000000001</v>
      </c>
      <c r="S197" s="243">
        <v>0</v>
      </c>
      <c r="T197" s="244">
        <f>S197*H197</f>
        <v>0</v>
      </c>
      <c r="U197" s="35"/>
      <c r="V197" s="35"/>
      <c r="W197" s="35"/>
      <c r="X197" s="35"/>
      <c r="Y197" s="35"/>
      <c r="Z197" s="35"/>
      <c r="AA197" s="35"/>
      <c r="AB197" s="35"/>
      <c r="AC197" s="35"/>
      <c r="AD197" s="35"/>
      <c r="AE197" s="35"/>
      <c r="AR197" s="245" t="s">
        <v>681</v>
      </c>
      <c r="AT197" s="245" t="s">
        <v>192</v>
      </c>
      <c r="AU197" s="245" t="s">
        <v>89</v>
      </c>
      <c r="AY197" s="14" t="s">
        <v>156</v>
      </c>
      <c r="BE197" s="246">
        <f>IF(N197="základná",J197,0)</f>
        <v>0</v>
      </c>
      <c r="BF197" s="246">
        <f>IF(N197="znížená",J197,0)</f>
        <v>0</v>
      </c>
      <c r="BG197" s="246">
        <f>IF(N197="zákl. prenesená",J197,0)</f>
        <v>0</v>
      </c>
      <c r="BH197" s="246">
        <f>IF(N197="zníž. prenesená",J197,0)</f>
        <v>0</v>
      </c>
      <c r="BI197" s="246">
        <f>IF(N197="nulová",J197,0)</f>
        <v>0</v>
      </c>
      <c r="BJ197" s="14" t="s">
        <v>89</v>
      </c>
      <c r="BK197" s="247">
        <f>ROUND(I197*H197,3)</f>
        <v>0</v>
      </c>
      <c r="BL197" s="14" t="s">
        <v>681</v>
      </c>
      <c r="BM197" s="245" t="s">
        <v>1843</v>
      </c>
    </row>
    <row r="198" s="2" customFormat="1" ht="33" customHeight="1">
      <c r="A198" s="35"/>
      <c r="B198" s="36"/>
      <c r="C198" s="234" t="s">
        <v>411</v>
      </c>
      <c r="D198" s="234" t="s">
        <v>158</v>
      </c>
      <c r="E198" s="235" t="s">
        <v>1844</v>
      </c>
      <c r="F198" s="236" t="s">
        <v>1845</v>
      </c>
      <c r="G198" s="237" t="s">
        <v>270</v>
      </c>
      <c r="H198" s="238">
        <v>4</v>
      </c>
      <c r="I198" s="239"/>
      <c r="J198" s="238">
        <f>ROUND(I198*H198,3)</f>
        <v>0</v>
      </c>
      <c r="K198" s="240"/>
      <c r="L198" s="41"/>
      <c r="M198" s="241" t="s">
        <v>1</v>
      </c>
      <c r="N198" s="242" t="s">
        <v>42</v>
      </c>
      <c r="O198" s="94"/>
      <c r="P198" s="243">
        <f>O198*H198</f>
        <v>0</v>
      </c>
      <c r="Q198" s="243">
        <v>0</v>
      </c>
      <c r="R198" s="243">
        <f>Q198*H198</f>
        <v>0</v>
      </c>
      <c r="S198" s="243">
        <v>0</v>
      </c>
      <c r="T198" s="244">
        <f>S198*H198</f>
        <v>0</v>
      </c>
      <c r="U198" s="35"/>
      <c r="V198" s="35"/>
      <c r="W198" s="35"/>
      <c r="X198" s="35"/>
      <c r="Y198" s="35"/>
      <c r="Z198" s="35"/>
      <c r="AA198" s="35"/>
      <c r="AB198" s="35"/>
      <c r="AC198" s="35"/>
      <c r="AD198" s="35"/>
      <c r="AE198" s="35"/>
      <c r="AR198" s="245" t="s">
        <v>419</v>
      </c>
      <c r="AT198" s="245" t="s">
        <v>158</v>
      </c>
      <c r="AU198" s="245" t="s">
        <v>89</v>
      </c>
      <c r="AY198" s="14" t="s">
        <v>156</v>
      </c>
      <c r="BE198" s="246">
        <f>IF(N198="základná",J198,0)</f>
        <v>0</v>
      </c>
      <c r="BF198" s="246">
        <f>IF(N198="znížená",J198,0)</f>
        <v>0</v>
      </c>
      <c r="BG198" s="246">
        <f>IF(N198="zákl. prenesená",J198,0)</f>
        <v>0</v>
      </c>
      <c r="BH198" s="246">
        <f>IF(N198="zníž. prenesená",J198,0)</f>
        <v>0</v>
      </c>
      <c r="BI198" s="246">
        <f>IF(N198="nulová",J198,0)</f>
        <v>0</v>
      </c>
      <c r="BJ198" s="14" t="s">
        <v>89</v>
      </c>
      <c r="BK198" s="247">
        <f>ROUND(I198*H198,3)</f>
        <v>0</v>
      </c>
      <c r="BL198" s="14" t="s">
        <v>419</v>
      </c>
      <c r="BM198" s="245" t="s">
        <v>1846</v>
      </c>
    </row>
    <row r="199" s="2" customFormat="1" ht="16.5" customHeight="1">
      <c r="A199" s="35"/>
      <c r="B199" s="36"/>
      <c r="C199" s="248" t="s">
        <v>415</v>
      </c>
      <c r="D199" s="248" t="s">
        <v>192</v>
      </c>
      <c r="E199" s="249" t="s">
        <v>1847</v>
      </c>
      <c r="F199" s="250" t="s">
        <v>1848</v>
      </c>
      <c r="G199" s="251" t="s">
        <v>270</v>
      </c>
      <c r="H199" s="252">
        <v>4</v>
      </c>
      <c r="I199" s="253"/>
      <c r="J199" s="252">
        <f>ROUND(I199*H199,3)</f>
        <v>0</v>
      </c>
      <c r="K199" s="254"/>
      <c r="L199" s="255"/>
      <c r="M199" s="256" t="s">
        <v>1</v>
      </c>
      <c r="N199" s="257" t="s">
        <v>42</v>
      </c>
      <c r="O199" s="94"/>
      <c r="P199" s="243">
        <f>O199*H199</f>
        <v>0</v>
      </c>
      <c r="Q199" s="243">
        <v>5.0000000000000002E-05</v>
      </c>
      <c r="R199" s="243">
        <f>Q199*H199</f>
        <v>0.00020000000000000001</v>
      </c>
      <c r="S199" s="243">
        <v>0</v>
      </c>
      <c r="T199" s="244">
        <f>S199*H199</f>
        <v>0</v>
      </c>
      <c r="U199" s="35"/>
      <c r="V199" s="35"/>
      <c r="W199" s="35"/>
      <c r="X199" s="35"/>
      <c r="Y199" s="35"/>
      <c r="Z199" s="35"/>
      <c r="AA199" s="35"/>
      <c r="AB199" s="35"/>
      <c r="AC199" s="35"/>
      <c r="AD199" s="35"/>
      <c r="AE199" s="35"/>
      <c r="AR199" s="245" t="s">
        <v>681</v>
      </c>
      <c r="AT199" s="245" t="s">
        <v>192</v>
      </c>
      <c r="AU199" s="245" t="s">
        <v>89</v>
      </c>
      <c r="AY199" s="14" t="s">
        <v>156</v>
      </c>
      <c r="BE199" s="246">
        <f>IF(N199="základná",J199,0)</f>
        <v>0</v>
      </c>
      <c r="BF199" s="246">
        <f>IF(N199="znížená",J199,0)</f>
        <v>0</v>
      </c>
      <c r="BG199" s="246">
        <f>IF(N199="zákl. prenesená",J199,0)</f>
        <v>0</v>
      </c>
      <c r="BH199" s="246">
        <f>IF(N199="zníž. prenesená",J199,0)</f>
        <v>0</v>
      </c>
      <c r="BI199" s="246">
        <f>IF(N199="nulová",J199,0)</f>
        <v>0</v>
      </c>
      <c r="BJ199" s="14" t="s">
        <v>89</v>
      </c>
      <c r="BK199" s="247">
        <f>ROUND(I199*H199,3)</f>
        <v>0</v>
      </c>
      <c r="BL199" s="14" t="s">
        <v>681</v>
      </c>
      <c r="BM199" s="245" t="s">
        <v>1849</v>
      </c>
    </row>
    <row r="200" s="2" customFormat="1" ht="33" customHeight="1">
      <c r="A200" s="35"/>
      <c r="B200" s="36"/>
      <c r="C200" s="234" t="s">
        <v>419</v>
      </c>
      <c r="D200" s="234" t="s">
        <v>158</v>
      </c>
      <c r="E200" s="235" t="s">
        <v>1850</v>
      </c>
      <c r="F200" s="236" t="s">
        <v>1851</v>
      </c>
      <c r="G200" s="237" t="s">
        <v>270</v>
      </c>
      <c r="H200" s="238">
        <v>1</v>
      </c>
      <c r="I200" s="239"/>
      <c r="J200" s="238">
        <f>ROUND(I200*H200,3)</f>
        <v>0</v>
      </c>
      <c r="K200" s="240"/>
      <c r="L200" s="41"/>
      <c r="M200" s="241" t="s">
        <v>1</v>
      </c>
      <c r="N200" s="242" t="s">
        <v>42</v>
      </c>
      <c r="O200" s="94"/>
      <c r="P200" s="243">
        <f>O200*H200</f>
        <v>0</v>
      </c>
      <c r="Q200" s="243">
        <v>0</v>
      </c>
      <c r="R200" s="243">
        <f>Q200*H200</f>
        <v>0</v>
      </c>
      <c r="S200" s="243">
        <v>0</v>
      </c>
      <c r="T200" s="244">
        <f>S200*H200</f>
        <v>0</v>
      </c>
      <c r="U200" s="35"/>
      <c r="V200" s="35"/>
      <c r="W200" s="35"/>
      <c r="X200" s="35"/>
      <c r="Y200" s="35"/>
      <c r="Z200" s="35"/>
      <c r="AA200" s="35"/>
      <c r="AB200" s="35"/>
      <c r="AC200" s="35"/>
      <c r="AD200" s="35"/>
      <c r="AE200" s="35"/>
      <c r="AR200" s="245" t="s">
        <v>419</v>
      </c>
      <c r="AT200" s="245" t="s">
        <v>158</v>
      </c>
      <c r="AU200" s="245" t="s">
        <v>89</v>
      </c>
      <c r="AY200" s="14" t="s">
        <v>156</v>
      </c>
      <c r="BE200" s="246">
        <f>IF(N200="základná",J200,0)</f>
        <v>0</v>
      </c>
      <c r="BF200" s="246">
        <f>IF(N200="znížená",J200,0)</f>
        <v>0</v>
      </c>
      <c r="BG200" s="246">
        <f>IF(N200="zákl. prenesená",J200,0)</f>
        <v>0</v>
      </c>
      <c r="BH200" s="246">
        <f>IF(N200="zníž. prenesená",J200,0)</f>
        <v>0</v>
      </c>
      <c r="BI200" s="246">
        <f>IF(N200="nulová",J200,0)</f>
        <v>0</v>
      </c>
      <c r="BJ200" s="14" t="s">
        <v>89</v>
      </c>
      <c r="BK200" s="247">
        <f>ROUND(I200*H200,3)</f>
        <v>0</v>
      </c>
      <c r="BL200" s="14" t="s">
        <v>419</v>
      </c>
      <c r="BM200" s="245" t="s">
        <v>1852</v>
      </c>
    </row>
    <row r="201" s="2" customFormat="1" ht="16.5" customHeight="1">
      <c r="A201" s="35"/>
      <c r="B201" s="36"/>
      <c r="C201" s="248" t="s">
        <v>423</v>
      </c>
      <c r="D201" s="248" t="s">
        <v>192</v>
      </c>
      <c r="E201" s="249" t="s">
        <v>1853</v>
      </c>
      <c r="F201" s="250" t="s">
        <v>1854</v>
      </c>
      <c r="G201" s="251" t="s">
        <v>270</v>
      </c>
      <c r="H201" s="252">
        <v>1</v>
      </c>
      <c r="I201" s="253"/>
      <c r="J201" s="252">
        <f>ROUND(I201*H201,3)</f>
        <v>0</v>
      </c>
      <c r="K201" s="254"/>
      <c r="L201" s="255"/>
      <c r="M201" s="256" t="s">
        <v>1</v>
      </c>
      <c r="N201" s="257" t="s">
        <v>42</v>
      </c>
      <c r="O201" s="94"/>
      <c r="P201" s="243">
        <f>O201*H201</f>
        <v>0</v>
      </c>
      <c r="Q201" s="243">
        <v>6.9999999999999994E-05</v>
      </c>
      <c r="R201" s="243">
        <f>Q201*H201</f>
        <v>6.9999999999999994E-05</v>
      </c>
      <c r="S201" s="243">
        <v>0</v>
      </c>
      <c r="T201" s="244">
        <f>S201*H201</f>
        <v>0</v>
      </c>
      <c r="U201" s="35"/>
      <c r="V201" s="35"/>
      <c r="W201" s="35"/>
      <c r="X201" s="35"/>
      <c r="Y201" s="35"/>
      <c r="Z201" s="35"/>
      <c r="AA201" s="35"/>
      <c r="AB201" s="35"/>
      <c r="AC201" s="35"/>
      <c r="AD201" s="35"/>
      <c r="AE201" s="35"/>
      <c r="AR201" s="245" t="s">
        <v>681</v>
      </c>
      <c r="AT201" s="245" t="s">
        <v>192</v>
      </c>
      <c r="AU201" s="245" t="s">
        <v>89</v>
      </c>
      <c r="AY201" s="14" t="s">
        <v>156</v>
      </c>
      <c r="BE201" s="246">
        <f>IF(N201="základná",J201,0)</f>
        <v>0</v>
      </c>
      <c r="BF201" s="246">
        <f>IF(N201="znížená",J201,0)</f>
        <v>0</v>
      </c>
      <c r="BG201" s="246">
        <f>IF(N201="zákl. prenesená",J201,0)</f>
        <v>0</v>
      </c>
      <c r="BH201" s="246">
        <f>IF(N201="zníž. prenesená",J201,0)</f>
        <v>0</v>
      </c>
      <c r="BI201" s="246">
        <f>IF(N201="nulová",J201,0)</f>
        <v>0</v>
      </c>
      <c r="BJ201" s="14" t="s">
        <v>89</v>
      </c>
      <c r="BK201" s="247">
        <f>ROUND(I201*H201,3)</f>
        <v>0</v>
      </c>
      <c r="BL201" s="14" t="s">
        <v>681</v>
      </c>
      <c r="BM201" s="245" t="s">
        <v>1855</v>
      </c>
    </row>
    <row r="202" s="2" customFormat="1" ht="24.15" customHeight="1">
      <c r="A202" s="35"/>
      <c r="B202" s="36"/>
      <c r="C202" s="234" t="s">
        <v>427</v>
      </c>
      <c r="D202" s="234" t="s">
        <v>158</v>
      </c>
      <c r="E202" s="235" t="s">
        <v>1856</v>
      </c>
      <c r="F202" s="236" t="s">
        <v>1857</v>
      </c>
      <c r="G202" s="237" t="s">
        <v>270</v>
      </c>
      <c r="H202" s="238">
        <v>4</v>
      </c>
      <c r="I202" s="239"/>
      <c r="J202" s="238">
        <f>ROUND(I202*H202,3)</f>
        <v>0</v>
      </c>
      <c r="K202" s="240"/>
      <c r="L202" s="41"/>
      <c r="M202" s="241" t="s">
        <v>1</v>
      </c>
      <c r="N202" s="242" t="s">
        <v>42</v>
      </c>
      <c r="O202" s="94"/>
      <c r="P202" s="243">
        <f>O202*H202</f>
        <v>0</v>
      </c>
      <c r="Q202" s="243">
        <v>0</v>
      </c>
      <c r="R202" s="243">
        <f>Q202*H202</f>
        <v>0</v>
      </c>
      <c r="S202" s="243">
        <v>0</v>
      </c>
      <c r="T202" s="244">
        <f>S202*H202</f>
        <v>0</v>
      </c>
      <c r="U202" s="35"/>
      <c r="V202" s="35"/>
      <c r="W202" s="35"/>
      <c r="X202" s="35"/>
      <c r="Y202" s="35"/>
      <c r="Z202" s="35"/>
      <c r="AA202" s="35"/>
      <c r="AB202" s="35"/>
      <c r="AC202" s="35"/>
      <c r="AD202" s="35"/>
      <c r="AE202" s="35"/>
      <c r="AR202" s="245" t="s">
        <v>419</v>
      </c>
      <c r="AT202" s="245" t="s">
        <v>158</v>
      </c>
      <c r="AU202" s="245" t="s">
        <v>89</v>
      </c>
      <c r="AY202" s="14" t="s">
        <v>156</v>
      </c>
      <c r="BE202" s="246">
        <f>IF(N202="základná",J202,0)</f>
        <v>0</v>
      </c>
      <c r="BF202" s="246">
        <f>IF(N202="znížená",J202,0)</f>
        <v>0</v>
      </c>
      <c r="BG202" s="246">
        <f>IF(N202="zákl. prenesená",J202,0)</f>
        <v>0</v>
      </c>
      <c r="BH202" s="246">
        <f>IF(N202="zníž. prenesená",J202,0)</f>
        <v>0</v>
      </c>
      <c r="BI202" s="246">
        <f>IF(N202="nulová",J202,0)</f>
        <v>0</v>
      </c>
      <c r="BJ202" s="14" t="s">
        <v>89</v>
      </c>
      <c r="BK202" s="247">
        <f>ROUND(I202*H202,3)</f>
        <v>0</v>
      </c>
      <c r="BL202" s="14" t="s">
        <v>419</v>
      </c>
      <c r="BM202" s="245" t="s">
        <v>1858</v>
      </c>
    </row>
    <row r="203" s="2" customFormat="1" ht="16.5" customHeight="1">
      <c r="A203" s="35"/>
      <c r="B203" s="36"/>
      <c r="C203" s="248" t="s">
        <v>431</v>
      </c>
      <c r="D203" s="248" t="s">
        <v>192</v>
      </c>
      <c r="E203" s="249" t="s">
        <v>1859</v>
      </c>
      <c r="F203" s="250" t="s">
        <v>1860</v>
      </c>
      <c r="G203" s="251" t="s">
        <v>270</v>
      </c>
      <c r="H203" s="252">
        <v>4</v>
      </c>
      <c r="I203" s="253"/>
      <c r="J203" s="252">
        <f>ROUND(I203*H203,3)</f>
        <v>0</v>
      </c>
      <c r="K203" s="254"/>
      <c r="L203" s="255"/>
      <c r="M203" s="256" t="s">
        <v>1</v>
      </c>
      <c r="N203" s="257" t="s">
        <v>42</v>
      </c>
      <c r="O203" s="94"/>
      <c r="P203" s="243">
        <f>O203*H203</f>
        <v>0</v>
      </c>
      <c r="Q203" s="243">
        <v>5.0000000000000002E-05</v>
      </c>
      <c r="R203" s="243">
        <f>Q203*H203</f>
        <v>0.00020000000000000001</v>
      </c>
      <c r="S203" s="243">
        <v>0</v>
      </c>
      <c r="T203" s="244">
        <f>S203*H203</f>
        <v>0</v>
      </c>
      <c r="U203" s="35"/>
      <c r="V203" s="35"/>
      <c r="W203" s="35"/>
      <c r="X203" s="35"/>
      <c r="Y203" s="35"/>
      <c r="Z203" s="35"/>
      <c r="AA203" s="35"/>
      <c r="AB203" s="35"/>
      <c r="AC203" s="35"/>
      <c r="AD203" s="35"/>
      <c r="AE203" s="35"/>
      <c r="AR203" s="245" t="s">
        <v>681</v>
      </c>
      <c r="AT203" s="245" t="s">
        <v>192</v>
      </c>
      <c r="AU203" s="245" t="s">
        <v>89</v>
      </c>
      <c r="AY203" s="14" t="s">
        <v>156</v>
      </c>
      <c r="BE203" s="246">
        <f>IF(N203="základná",J203,0)</f>
        <v>0</v>
      </c>
      <c r="BF203" s="246">
        <f>IF(N203="znížená",J203,0)</f>
        <v>0</v>
      </c>
      <c r="BG203" s="246">
        <f>IF(N203="zákl. prenesená",J203,0)</f>
        <v>0</v>
      </c>
      <c r="BH203" s="246">
        <f>IF(N203="zníž. prenesená",J203,0)</f>
        <v>0</v>
      </c>
      <c r="BI203" s="246">
        <f>IF(N203="nulová",J203,0)</f>
        <v>0</v>
      </c>
      <c r="BJ203" s="14" t="s">
        <v>89</v>
      </c>
      <c r="BK203" s="247">
        <f>ROUND(I203*H203,3)</f>
        <v>0</v>
      </c>
      <c r="BL203" s="14" t="s">
        <v>681</v>
      </c>
      <c r="BM203" s="245" t="s">
        <v>1861</v>
      </c>
    </row>
    <row r="204" s="2" customFormat="1" ht="16.5" customHeight="1">
      <c r="A204" s="35"/>
      <c r="B204" s="36"/>
      <c r="C204" s="248" t="s">
        <v>435</v>
      </c>
      <c r="D204" s="248" t="s">
        <v>192</v>
      </c>
      <c r="E204" s="249" t="s">
        <v>1862</v>
      </c>
      <c r="F204" s="250" t="s">
        <v>1863</v>
      </c>
      <c r="G204" s="251" t="s">
        <v>270</v>
      </c>
      <c r="H204" s="252">
        <v>4</v>
      </c>
      <c r="I204" s="253"/>
      <c r="J204" s="252">
        <f>ROUND(I204*H204,3)</f>
        <v>0</v>
      </c>
      <c r="K204" s="254"/>
      <c r="L204" s="255"/>
      <c r="M204" s="256" t="s">
        <v>1</v>
      </c>
      <c r="N204" s="257" t="s">
        <v>42</v>
      </c>
      <c r="O204" s="94"/>
      <c r="P204" s="243">
        <f>O204*H204</f>
        <v>0</v>
      </c>
      <c r="Q204" s="243">
        <v>2.0000000000000002E-05</v>
      </c>
      <c r="R204" s="243">
        <f>Q204*H204</f>
        <v>8.0000000000000007E-05</v>
      </c>
      <c r="S204" s="243">
        <v>0</v>
      </c>
      <c r="T204" s="244">
        <f>S204*H204</f>
        <v>0</v>
      </c>
      <c r="U204" s="35"/>
      <c r="V204" s="35"/>
      <c r="W204" s="35"/>
      <c r="X204" s="35"/>
      <c r="Y204" s="35"/>
      <c r="Z204" s="35"/>
      <c r="AA204" s="35"/>
      <c r="AB204" s="35"/>
      <c r="AC204" s="35"/>
      <c r="AD204" s="35"/>
      <c r="AE204" s="35"/>
      <c r="AR204" s="245" t="s">
        <v>681</v>
      </c>
      <c r="AT204" s="245" t="s">
        <v>192</v>
      </c>
      <c r="AU204" s="245" t="s">
        <v>89</v>
      </c>
      <c r="AY204" s="14" t="s">
        <v>156</v>
      </c>
      <c r="BE204" s="246">
        <f>IF(N204="základná",J204,0)</f>
        <v>0</v>
      </c>
      <c r="BF204" s="246">
        <f>IF(N204="znížená",J204,0)</f>
        <v>0</v>
      </c>
      <c r="BG204" s="246">
        <f>IF(N204="zákl. prenesená",J204,0)</f>
        <v>0</v>
      </c>
      <c r="BH204" s="246">
        <f>IF(N204="zníž. prenesená",J204,0)</f>
        <v>0</v>
      </c>
      <c r="BI204" s="246">
        <f>IF(N204="nulová",J204,0)</f>
        <v>0</v>
      </c>
      <c r="BJ204" s="14" t="s">
        <v>89</v>
      </c>
      <c r="BK204" s="247">
        <f>ROUND(I204*H204,3)</f>
        <v>0</v>
      </c>
      <c r="BL204" s="14" t="s">
        <v>681</v>
      </c>
      <c r="BM204" s="245" t="s">
        <v>1864</v>
      </c>
    </row>
    <row r="205" s="2" customFormat="1" ht="16.5" customHeight="1">
      <c r="A205" s="35"/>
      <c r="B205" s="36"/>
      <c r="C205" s="248" t="s">
        <v>439</v>
      </c>
      <c r="D205" s="248" t="s">
        <v>192</v>
      </c>
      <c r="E205" s="249" t="s">
        <v>1865</v>
      </c>
      <c r="F205" s="250" t="s">
        <v>1866</v>
      </c>
      <c r="G205" s="251" t="s">
        <v>270</v>
      </c>
      <c r="H205" s="252">
        <v>4</v>
      </c>
      <c r="I205" s="253"/>
      <c r="J205" s="252">
        <f>ROUND(I205*H205,3)</f>
        <v>0</v>
      </c>
      <c r="K205" s="254"/>
      <c r="L205" s="255"/>
      <c r="M205" s="256" t="s">
        <v>1</v>
      </c>
      <c r="N205" s="257" t="s">
        <v>42</v>
      </c>
      <c r="O205" s="94"/>
      <c r="P205" s="243">
        <f>O205*H205</f>
        <v>0</v>
      </c>
      <c r="Q205" s="243">
        <v>1.0000000000000001E-05</v>
      </c>
      <c r="R205" s="243">
        <f>Q205*H205</f>
        <v>4.0000000000000003E-05</v>
      </c>
      <c r="S205" s="243">
        <v>0</v>
      </c>
      <c r="T205" s="244">
        <f>S205*H205</f>
        <v>0</v>
      </c>
      <c r="U205" s="35"/>
      <c r="V205" s="35"/>
      <c r="W205" s="35"/>
      <c r="X205" s="35"/>
      <c r="Y205" s="35"/>
      <c r="Z205" s="35"/>
      <c r="AA205" s="35"/>
      <c r="AB205" s="35"/>
      <c r="AC205" s="35"/>
      <c r="AD205" s="35"/>
      <c r="AE205" s="35"/>
      <c r="AR205" s="245" t="s">
        <v>681</v>
      </c>
      <c r="AT205" s="245" t="s">
        <v>192</v>
      </c>
      <c r="AU205" s="245" t="s">
        <v>89</v>
      </c>
      <c r="AY205" s="14" t="s">
        <v>156</v>
      </c>
      <c r="BE205" s="246">
        <f>IF(N205="základná",J205,0)</f>
        <v>0</v>
      </c>
      <c r="BF205" s="246">
        <f>IF(N205="znížená",J205,0)</f>
        <v>0</v>
      </c>
      <c r="BG205" s="246">
        <f>IF(N205="zákl. prenesená",J205,0)</f>
        <v>0</v>
      </c>
      <c r="BH205" s="246">
        <f>IF(N205="zníž. prenesená",J205,0)</f>
        <v>0</v>
      </c>
      <c r="BI205" s="246">
        <f>IF(N205="nulová",J205,0)</f>
        <v>0</v>
      </c>
      <c r="BJ205" s="14" t="s">
        <v>89</v>
      </c>
      <c r="BK205" s="247">
        <f>ROUND(I205*H205,3)</f>
        <v>0</v>
      </c>
      <c r="BL205" s="14" t="s">
        <v>681</v>
      </c>
      <c r="BM205" s="245" t="s">
        <v>1867</v>
      </c>
    </row>
    <row r="206" s="2" customFormat="1" ht="24.15" customHeight="1">
      <c r="A206" s="35"/>
      <c r="B206" s="36"/>
      <c r="C206" s="234" t="s">
        <v>443</v>
      </c>
      <c r="D206" s="234" t="s">
        <v>158</v>
      </c>
      <c r="E206" s="235" t="s">
        <v>1868</v>
      </c>
      <c r="F206" s="236" t="s">
        <v>1869</v>
      </c>
      <c r="G206" s="237" t="s">
        <v>270</v>
      </c>
      <c r="H206" s="238">
        <v>7</v>
      </c>
      <c r="I206" s="239"/>
      <c r="J206" s="238">
        <f>ROUND(I206*H206,3)</f>
        <v>0</v>
      </c>
      <c r="K206" s="240"/>
      <c r="L206" s="41"/>
      <c r="M206" s="241" t="s">
        <v>1</v>
      </c>
      <c r="N206" s="242" t="s">
        <v>42</v>
      </c>
      <c r="O206" s="94"/>
      <c r="P206" s="243">
        <f>O206*H206</f>
        <v>0</v>
      </c>
      <c r="Q206" s="243">
        <v>0</v>
      </c>
      <c r="R206" s="243">
        <f>Q206*H206</f>
        <v>0</v>
      </c>
      <c r="S206" s="243">
        <v>0</v>
      </c>
      <c r="T206" s="244">
        <f>S206*H206</f>
        <v>0</v>
      </c>
      <c r="U206" s="35"/>
      <c r="V206" s="35"/>
      <c r="W206" s="35"/>
      <c r="X206" s="35"/>
      <c r="Y206" s="35"/>
      <c r="Z206" s="35"/>
      <c r="AA206" s="35"/>
      <c r="AB206" s="35"/>
      <c r="AC206" s="35"/>
      <c r="AD206" s="35"/>
      <c r="AE206" s="35"/>
      <c r="AR206" s="245" t="s">
        <v>419</v>
      </c>
      <c r="AT206" s="245" t="s">
        <v>158</v>
      </c>
      <c r="AU206" s="245" t="s">
        <v>89</v>
      </c>
      <c r="AY206" s="14" t="s">
        <v>156</v>
      </c>
      <c r="BE206" s="246">
        <f>IF(N206="základná",J206,0)</f>
        <v>0</v>
      </c>
      <c r="BF206" s="246">
        <f>IF(N206="znížená",J206,0)</f>
        <v>0</v>
      </c>
      <c r="BG206" s="246">
        <f>IF(N206="zákl. prenesená",J206,0)</f>
        <v>0</v>
      </c>
      <c r="BH206" s="246">
        <f>IF(N206="zníž. prenesená",J206,0)</f>
        <v>0</v>
      </c>
      <c r="BI206" s="246">
        <f>IF(N206="nulová",J206,0)</f>
        <v>0</v>
      </c>
      <c r="BJ206" s="14" t="s">
        <v>89</v>
      </c>
      <c r="BK206" s="247">
        <f>ROUND(I206*H206,3)</f>
        <v>0</v>
      </c>
      <c r="BL206" s="14" t="s">
        <v>419</v>
      </c>
      <c r="BM206" s="245" t="s">
        <v>1870</v>
      </c>
    </row>
    <row r="207" s="2" customFormat="1" ht="16.5" customHeight="1">
      <c r="A207" s="35"/>
      <c r="B207" s="36"/>
      <c r="C207" s="248" t="s">
        <v>447</v>
      </c>
      <c r="D207" s="248" t="s">
        <v>192</v>
      </c>
      <c r="E207" s="249" t="s">
        <v>1871</v>
      </c>
      <c r="F207" s="250" t="s">
        <v>1872</v>
      </c>
      <c r="G207" s="251" t="s">
        <v>270</v>
      </c>
      <c r="H207" s="252">
        <v>5</v>
      </c>
      <c r="I207" s="253"/>
      <c r="J207" s="252">
        <f>ROUND(I207*H207,3)</f>
        <v>0</v>
      </c>
      <c r="K207" s="254"/>
      <c r="L207" s="255"/>
      <c r="M207" s="256" t="s">
        <v>1</v>
      </c>
      <c r="N207" s="257" t="s">
        <v>42</v>
      </c>
      <c r="O207" s="94"/>
      <c r="P207" s="243">
        <f>O207*H207</f>
        <v>0</v>
      </c>
      <c r="Q207" s="243">
        <v>0.00010000000000000001</v>
      </c>
      <c r="R207" s="243">
        <f>Q207*H207</f>
        <v>0.00050000000000000001</v>
      </c>
      <c r="S207" s="243">
        <v>0</v>
      </c>
      <c r="T207" s="244">
        <f>S207*H207</f>
        <v>0</v>
      </c>
      <c r="U207" s="35"/>
      <c r="V207" s="35"/>
      <c r="W207" s="35"/>
      <c r="X207" s="35"/>
      <c r="Y207" s="35"/>
      <c r="Z207" s="35"/>
      <c r="AA207" s="35"/>
      <c r="AB207" s="35"/>
      <c r="AC207" s="35"/>
      <c r="AD207" s="35"/>
      <c r="AE207" s="35"/>
      <c r="AR207" s="245" t="s">
        <v>681</v>
      </c>
      <c r="AT207" s="245" t="s">
        <v>192</v>
      </c>
      <c r="AU207" s="245" t="s">
        <v>89</v>
      </c>
      <c r="AY207" s="14" t="s">
        <v>156</v>
      </c>
      <c r="BE207" s="246">
        <f>IF(N207="základná",J207,0)</f>
        <v>0</v>
      </c>
      <c r="BF207" s="246">
        <f>IF(N207="znížená",J207,0)</f>
        <v>0</v>
      </c>
      <c r="BG207" s="246">
        <f>IF(N207="zákl. prenesená",J207,0)</f>
        <v>0</v>
      </c>
      <c r="BH207" s="246">
        <f>IF(N207="zníž. prenesená",J207,0)</f>
        <v>0</v>
      </c>
      <c r="BI207" s="246">
        <f>IF(N207="nulová",J207,0)</f>
        <v>0</v>
      </c>
      <c r="BJ207" s="14" t="s">
        <v>89</v>
      </c>
      <c r="BK207" s="247">
        <f>ROUND(I207*H207,3)</f>
        <v>0</v>
      </c>
      <c r="BL207" s="14" t="s">
        <v>681</v>
      </c>
      <c r="BM207" s="245" t="s">
        <v>1873</v>
      </c>
    </row>
    <row r="208" s="2" customFormat="1" ht="24.15" customHeight="1">
      <c r="A208" s="35"/>
      <c r="B208" s="36"/>
      <c r="C208" s="248" t="s">
        <v>451</v>
      </c>
      <c r="D208" s="248" t="s">
        <v>192</v>
      </c>
      <c r="E208" s="249" t="s">
        <v>1874</v>
      </c>
      <c r="F208" s="250" t="s">
        <v>1875</v>
      </c>
      <c r="G208" s="251" t="s">
        <v>270</v>
      </c>
      <c r="H208" s="252">
        <v>2</v>
      </c>
      <c r="I208" s="253"/>
      <c r="J208" s="252">
        <f>ROUND(I208*H208,3)</f>
        <v>0</v>
      </c>
      <c r="K208" s="254"/>
      <c r="L208" s="255"/>
      <c r="M208" s="256" t="s">
        <v>1</v>
      </c>
      <c r="N208" s="257" t="s">
        <v>42</v>
      </c>
      <c r="O208" s="94"/>
      <c r="P208" s="243">
        <f>O208*H208</f>
        <v>0</v>
      </c>
      <c r="Q208" s="243">
        <v>0.00010000000000000001</v>
      </c>
      <c r="R208" s="243">
        <f>Q208*H208</f>
        <v>0.00020000000000000001</v>
      </c>
      <c r="S208" s="243">
        <v>0</v>
      </c>
      <c r="T208" s="244">
        <f>S208*H208</f>
        <v>0</v>
      </c>
      <c r="U208" s="35"/>
      <c r="V208" s="35"/>
      <c r="W208" s="35"/>
      <c r="X208" s="35"/>
      <c r="Y208" s="35"/>
      <c r="Z208" s="35"/>
      <c r="AA208" s="35"/>
      <c r="AB208" s="35"/>
      <c r="AC208" s="35"/>
      <c r="AD208" s="35"/>
      <c r="AE208" s="35"/>
      <c r="AR208" s="245" t="s">
        <v>681</v>
      </c>
      <c r="AT208" s="245" t="s">
        <v>192</v>
      </c>
      <c r="AU208" s="245" t="s">
        <v>89</v>
      </c>
      <c r="AY208" s="14" t="s">
        <v>156</v>
      </c>
      <c r="BE208" s="246">
        <f>IF(N208="základná",J208,0)</f>
        <v>0</v>
      </c>
      <c r="BF208" s="246">
        <f>IF(N208="znížená",J208,0)</f>
        <v>0</v>
      </c>
      <c r="BG208" s="246">
        <f>IF(N208="zákl. prenesená",J208,0)</f>
        <v>0</v>
      </c>
      <c r="BH208" s="246">
        <f>IF(N208="zníž. prenesená",J208,0)</f>
        <v>0</v>
      </c>
      <c r="BI208" s="246">
        <f>IF(N208="nulová",J208,0)</f>
        <v>0</v>
      </c>
      <c r="BJ208" s="14" t="s">
        <v>89</v>
      </c>
      <c r="BK208" s="247">
        <f>ROUND(I208*H208,3)</f>
        <v>0</v>
      </c>
      <c r="BL208" s="14" t="s">
        <v>681</v>
      </c>
      <c r="BM208" s="245" t="s">
        <v>1876</v>
      </c>
    </row>
    <row r="209" s="2" customFormat="1" ht="24.15" customHeight="1">
      <c r="A209" s="35"/>
      <c r="B209" s="36"/>
      <c r="C209" s="234" t="s">
        <v>455</v>
      </c>
      <c r="D209" s="234" t="s">
        <v>158</v>
      </c>
      <c r="E209" s="235" t="s">
        <v>1877</v>
      </c>
      <c r="F209" s="236" t="s">
        <v>1878</v>
      </c>
      <c r="G209" s="237" t="s">
        <v>270</v>
      </c>
      <c r="H209" s="238">
        <v>1</v>
      </c>
      <c r="I209" s="239"/>
      <c r="J209" s="238">
        <f>ROUND(I209*H209,3)</f>
        <v>0</v>
      </c>
      <c r="K209" s="240"/>
      <c r="L209" s="41"/>
      <c r="M209" s="241" t="s">
        <v>1</v>
      </c>
      <c r="N209" s="242" t="s">
        <v>42</v>
      </c>
      <c r="O209" s="94"/>
      <c r="P209" s="243">
        <f>O209*H209</f>
        <v>0</v>
      </c>
      <c r="Q209" s="243">
        <v>0</v>
      </c>
      <c r="R209" s="243">
        <f>Q209*H209</f>
        <v>0</v>
      </c>
      <c r="S209" s="243">
        <v>0</v>
      </c>
      <c r="T209" s="244">
        <f>S209*H209</f>
        <v>0</v>
      </c>
      <c r="U209" s="35"/>
      <c r="V209" s="35"/>
      <c r="W209" s="35"/>
      <c r="X209" s="35"/>
      <c r="Y209" s="35"/>
      <c r="Z209" s="35"/>
      <c r="AA209" s="35"/>
      <c r="AB209" s="35"/>
      <c r="AC209" s="35"/>
      <c r="AD209" s="35"/>
      <c r="AE209" s="35"/>
      <c r="AR209" s="245" t="s">
        <v>419</v>
      </c>
      <c r="AT209" s="245" t="s">
        <v>158</v>
      </c>
      <c r="AU209" s="245" t="s">
        <v>89</v>
      </c>
      <c r="AY209" s="14" t="s">
        <v>156</v>
      </c>
      <c r="BE209" s="246">
        <f>IF(N209="základná",J209,0)</f>
        <v>0</v>
      </c>
      <c r="BF209" s="246">
        <f>IF(N209="znížená",J209,0)</f>
        <v>0</v>
      </c>
      <c r="BG209" s="246">
        <f>IF(N209="zákl. prenesená",J209,0)</f>
        <v>0</v>
      </c>
      <c r="BH209" s="246">
        <f>IF(N209="zníž. prenesená",J209,0)</f>
        <v>0</v>
      </c>
      <c r="BI209" s="246">
        <f>IF(N209="nulová",J209,0)</f>
        <v>0</v>
      </c>
      <c r="BJ209" s="14" t="s">
        <v>89</v>
      </c>
      <c r="BK209" s="247">
        <f>ROUND(I209*H209,3)</f>
        <v>0</v>
      </c>
      <c r="BL209" s="14" t="s">
        <v>419</v>
      </c>
      <c r="BM209" s="245" t="s">
        <v>1879</v>
      </c>
    </row>
    <row r="210" s="2" customFormat="1" ht="16.5" customHeight="1">
      <c r="A210" s="35"/>
      <c r="B210" s="36"/>
      <c r="C210" s="248" t="s">
        <v>459</v>
      </c>
      <c r="D210" s="248" t="s">
        <v>192</v>
      </c>
      <c r="E210" s="249" t="s">
        <v>1880</v>
      </c>
      <c r="F210" s="250" t="s">
        <v>1881</v>
      </c>
      <c r="G210" s="251" t="s">
        <v>270</v>
      </c>
      <c r="H210" s="252">
        <v>1</v>
      </c>
      <c r="I210" s="253"/>
      <c r="J210" s="252">
        <f>ROUND(I210*H210,3)</f>
        <v>0</v>
      </c>
      <c r="K210" s="254"/>
      <c r="L210" s="255"/>
      <c r="M210" s="256" t="s">
        <v>1</v>
      </c>
      <c r="N210" s="257" t="s">
        <v>42</v>
      </c>
      <c r="O210" s="94"/>
      <c r="P210" s="243">
        <f>O210*H210</f>
        <v>0</v>
      </c>
      <c r="Q210" s="243">
        <v>5.0000000000000002E-05</v>
      </c>
      <c r="R210" s="243">
        <f>Q210*H210</f>
        <v>5.0000000000000002E-05</v>
      </c>
      <c r="S210" s="243">
        <v>0</v>
      </c>
      <c r="T210" s="244">
        <f>S210*H210</f>
        <v>0</v>
      </c>
      <c r="U210" s="35"/>
      <c r="V210" s="35"/>
      <c r="W210" s="35"/>
      <c r="X210" s="35"/>
      <c r="Y210" s="35"/>
      <c r="Z210" s="35"/>
      <c r="AA210" s="35"/>
      <c r="AB210" s="35"/>
      <c r="AC210" s="35"/>
      <c r="AD210" s="35"/>
      <c r="AE210" s="35"/>
      <c r="AR210" s="245" t="s">
        <v>681</v>
      </c>
      <c r="AT210" s="245" t="s">
        <v>192</v>
      </c>
      <c r="AU210" s="245" t="s">
        <v>89</v>
      </c>
      <c r="AY210" s="14" t="s">
        <v>156</v>
      </c>
      <c r="BE210" s="246">
        <f>IF(N210="základná",J210,0)</f>
        <v>0</v>
      </c>
      <c r="BF210" s="246">
        <f>IF(N210="znížená",J210,0)</f>
        <v>0</v>
      </c>
      <c r="BG210" s="246">
        <f>IF(N210="zákl. prenesená",J210,0)</f>
        <v>0</v>
      </c>
      <c r="BH210" s="246">
        <f>IF(N210="zníž. prenesená",J210,0)</f>
        <v>0</v>
      </c>
      <c r="BI210" s="246">
        <f>IF(N210="nulová",J210,0)</f>
        <v>0</v>
      </c>
      <c r="BJ210" s="14" t="s">
        <v>89</v>
      </c>
      <c r="BK210" s="247">
        <f>ROUND(I210*H210,3)</f>
        <v>0</v>
      </c>
      <c r="BL210" s="14" t="s">
        <v>681</v>
      </c>
      <c r="BM210" s="245" t="s">
        <v>1882</v>
      </c>
    </row>
    <row r="211" s="2" customFormat="1" ht="16.5" customHeight="1">
      <c r="A211" s="35"/>
      <c r="B211" s="36"/>
      <c r="C211" s="234" t="s">
        <v>463</v>
      </c>
      <c r="D211" s="234" t="s">
        <v>158</v>
      </c>
      <c r="E211" s="235" t="s">
        <v>1883</v>
      </c>
      <c r="F211" s="236" t="s">
        <v>1884</v>
      </c>
      <c r="G211" s="237" t="s">
        <v>270</v>
      </c>
      <c r="H211" s="238">
        <v>1</v>
      </c>
      <c r="I211" s="239"/>
      <c r="J211" s="238">
        <f>ROUND(I211*H211,3)</f>
        <v>0</v>
      </c>
      <c r="K211" s="240"/>
      <c r="L211" s="41"/>
      <c r="M211" s="241" t="s">
        <v>1</v>
      </c>
      <c r="N211" s="242" t="s">
        <v>42</v>
      </c>
      <c r="O211" s="94"/>
      <c r="P211" s="243">
        <f>O211*H211</f>
        <v>0</v>
      </c>
      <c r="Q211" s="243">
        <v>0</v>
      </c>
      <c r="R211" s="243">
        <f>Q211*H211</f>
        <v>0</v>
      </c>
      <c r="S211" s="243">
        <v>0</v>
      </c>
      <c r="T211" s="244">
        <f>S211*H211</f>
        <v>0</v>
      </c>
      <c r="U211" s="35"/>
      <c r="V211" s="35"/>
      <c r="W211" s="35"/>
      <c r="X211" s="35"/>
      <c r="Y211" s="35"/>
      <c r="Z211" s="35"/>
      <c r="AA211" s="35"/>
      <c r="AB211" s="35"/>
      <c r="AC211" s="35"/>
      <c r="AD211" s="35"/>
      <c r="AE211" s="35"/>
      <c r="AR211" s="245" t="s">
        <v>419</v>
      </c>
      <c r="AT211" s="245" t="s">
        <v>158</v>
      </c>
      <c r="AU211" s="245" t="s">
        <v>89</v>
      </c>
      <c r="AY211" s="14" t="s">
        <v>156</v>
      </c>
      <c r="BE211" s="246">
        <f>IF(N211="základná",J211,0)</f>
        <v>0</v>
      </c>
      <c r="BF211" s="246">
        <f>IF(N211="znížená",J211,0)</f>
        <v>0</v>
      </c>
      <c r="BG211" s="246">
        <f>IF(N211="zákl. prenesená",J211,0)</f>
        <v>0</v>
      </c>
      <c r="BH211" s="246">
        <f>IF(N211="zníž. prenesená",J211,0)</f>
        <v>0</v>
      </c>
      <c r="BI211" s="246">
        <f>IF(N211="nulová",J211,0)</f>
        <v>0</v>
      </c>
      <c r="BJ211" s="14" t="s">
        <v>89</v>
      </c>
      <c r="BK211" s="247">
        <f>ROUND(I211*H211,3)</f>
        <v>0</v>
      </c>
      <c r="BL211" s="14" t="s">
        <v>419</v>
      </c>
      <c r="BM211" s="245" t="s">
        <v>1885</v>
      </c>
    </row>
    <row r="212" s="2" customFormat="1" ht="16.5" customHeight="1">
      <c r="A212" s="35"/>
      <c r="B212" s="36"/>
      <c r="C212" s="248" t="s">
        <v>467</v>
      </c>
      <c r="D212" s="248" t="s">
        <v>192</v>
      </c>
      <c r="E212" s="249" t="s">
        <v>1886</v>
      </c>
      <c r="F212" s="250" t="s">
        <v>1887</v>
      </c>
      <c r="G212" s="251" t="s">
        <v>270</v>
      </c>
      <c r="H212" s="252">
        <v>1</v>
      </c>
      <c r="I212" s="253"/>
      <c r="J212" s="252">
        <f>ROUND(I212*H212,3)</f>
        <v>0</v>
      </c>
      <c r="K212" s="254"/>
      <c r="L212" s="255"/>
      <c r="M212" s="256" t="s">
        <v>1</v>
      </c>
      <c r="N212" s="257" t="s">
        <v>42</v>
      </c>
      <c r="O212" s="94"/>
      <c r="P212" s="243">
        <f>O212*H212</f>
        <v>0</v>
      </c>
      <c r="Q212" s="243">
        <v>0.0027699999999999999</v>
      </c>
      <c r="R212" s="243">
        <f>Q212*H212</f>
        <v>0.0027699999999999999</v>
      </c>
      <c r="S212" s="243">
        <v>0</v>
      </c>
      <c r="T212" s="244">
        <f>S212*H212</f>
        <v>0</v>
      </c>
      <c r="U212" s="35"/>
      <c r="V212" s="35"/>
      <c r="W212" s="35"/>
      <c r="X212" s="35"/>
      <c r="Y212" s="35"/>
      <c r="Z212" s="35"/>
      <c r="AA212" s="35"/>
      <c r="AB212" s="35"/>
      <c r="AC212" s="35"/>
      <c r="AD212" s="35"/>
      <c r="AE212" s="35"/>
      <c r="AR212" s="245" t="s">
        <v>681</v>
      </c>
      <c r="AT212" s="245" t="s">
        <v>192</v>
      </c>
      <c r="AU212" s="245" t="s">
        <v>89</v>
      </c>
      <c r="AY212" s="14" t="s">
        <v>156</v>
      </c>
      <c r="BE212" s="246">
        <f>IF(N212="základná",J212,0)</f>
        <v>0</v>
      </c>
      <c r="BF212" s="246">
        <f>IF(N212="znížená",J212,0)</f>
        <v>0</v>
      </c>
      <c r="BG212" s="246">
        <f>IF(N212="zákl. prenesená",J212,0)</f>
        <v>0</v>
      </c>
      <c r="BH212" s="246">
        <f>IF(N212="zníž. prenesená",J212,0)</f>
        <v>0</v>
      </c>
      <c r="BI212" s="246">
        <f>IF(N212="nulová",J212,0)</f>
        <v>0</v>
      </c>
      <c r="BJ212" s="14" t="s">
        <v>89</v>
      </c>
      <c r="BK212" s="247">
        <f>ROUND(I212*H212,3)</f>
        <v>0</v>
      </c>
      <c r="BL212" s="14" t="s">
        <v>681</v>
      </c>
      <c r="BM212" s="245" t="s">
        <v>1888</v>
      </c>
    </row>
    <row r="213" s="2" customFormat="1" ht="16.5" customHeight="1">
      <c r="A213" s="35"/>
      <c r="B213" s="36"/>
      <c r="C213" s="234" t="s">
        <v>471</v>
      </c>
      <c r="D213" s="234" t="s">
        <v>158</v>
      </c>
      <c r="E213" s="235" t="s">
        <v>1889</v>
      </c>
      <c r="F213" s="236" t="s">
        <v>1890</v>
      </c>
      <c r="G213" s="237" t="s">
        <v>270</v>
      </c>
      <c r="H213" s="238">
        <v>1</v>
      </c>
      <c r="I213" s="239"/>
      <c r="J213" s="238">
        <f>ROUND(I213*H213,3)</f>
        <v>0</v>
      </c>
      <c r="K213" s="240"/>
      <c r="L213" s="41"/>
      <c r="M213" s="241" t="s">
        <v>1</v>
      </c>
      <c r="N213" s="242" t="s">
        <v>42</v>
      </c>
      <c r="O213" s="94"/>
      <c r="P213" s="243">
        <f>O213*H213</f>
        <v>0</v>
      </c>
      <c r="Q213" s="243">
        <v>0</v>
      </c>
      <c r="R213" s="243">
        <f>Q213*H213</f>
        <v>0</v>
      </c>
      <c r="S213" s="243">
        <v>0</v>
      </c>
      <c r="T213" s="244">
        <f>S213*H213</f>
        <v>0</v>
      </c>
      <c r="U213" s="35"/>
      <c r="V213" s="35"/>
      <c r="W213" s="35"/>
      <c r="X213" s="35"/>
      <c r="Y213" s="35"/>
      <c r="Z213" s="35"/>
      <c r="AA213" s="35"/>
      <c r="AB213" s="35"/>
      <c r="AC213" s="35"/>
      <c r="AD213" s="35"/>
      <c r="AE213" s="35"/>
      <c r="AR213" s="245" t="s">
        <v>419</v>
      </c>
      <c r="AT213" s="245" t="s">
        <v>158</v>
      </c>
      <c r="AU213" s="245" t="s">
        <v>89</v>
      </c>
      <c r="AY213" s="14" t="s">
        <v>156</v>
      </c>
      <c r="BE213" s="246">
        <f>IF(N213="základná",J213,0)</f>
        <v>0</v>
      </c>
      <c r="BF213" s="246">
        <f>IF(N213="znížená",J213,0)</f>
        <v>0</v>
      </c>
      <c r="BG213" s="246">
        <f>IF(N213="zákl. prenesená",J213,0)</f>
        <v>0</v>
      </c>
      <c r="BH213" s="246">
        <f>IF(N213="zníž. prenesená",J213,0)</f>
        <v>0</v>
      </c>
      <c r="BI213" s="246">
        <f>IF(N213="nulová",J213,0)</f>
        <v>0</v>
      </c>
      <c r="BJ213" s="14" t="s">
        <v>89</v>
      </c>
      <c r="BK213" s="247">
        <f>ROUND(I213*H213,3)</f>
        <v>0</v>
      </c>
      <c r="BL213" s="14" t="s">
        <v>419</v>
      </c>
      <c r="BM213" s="245" t="s">
        <v>1891</v>
      </c>
    </row>
    <row r="214" s="2" customFormat="1" ht="24.15" customHeight="1">
      <c r="A214" s="35"/>
      <c r="B214" s="36"/>
      <c r="C214" s="234" t="s">
        <v>475</v>
      </c>
      <c r="D214" s="234" t="s">
        <v>158</v>
      </c>
      <c r="E214" s="235" t="s">
        <v>1892</v>
      </c>
      <c r="F214" s="236" t="s">
        <v>1893</v>
      </c>
      <c r="G214" s="237" t="s">
        <v>270</v>
      </c>
      <c r="H214" s="238">
        <v>8</v>
      </c>
      <c r="I214" s="239"/>
      <c r="J214" s="238">
        <f>ROUND(I214*H214,3)</f>
        <v>0</v>
      </c>
      <c r="K214" s="240"/>
      <c r="L214" s="41"/>
      <c r="M214" s="241" t="s">
        <v>1</v>
      </c>
      <c r="N214" s="242" t="s">
        <v>42</v>
      </c>
      <c r="O214" s="94"/>
      <c r="P214" s="243">
        <f>O214*H214</f>
        <v>0</v>
      </c>
      <c r="Q214" s="243">
        <v>0</v>
      </c>
      <c r="R214" s="243">
        <f>Q214*H214</f>
        <v>0</v>
      </c>
      <c r="S214" s="243">
        <v>0</v>
      </c>
      <c r="T214" s="244">
        <f>S214*H214</f>
        <v>0</v>
      </c>
      <c r="U214" s="35"/>
      <c r="V214" s="35"/>
      <c r="W214" s="35"/>
      <c r="X214" s="35"/>
      <c r="Y214" s="35"/>
      <c r="Z214" s="35"/>
      <c r="AA214" s="35"/>
      <c r="AB214" s="35"/>
      <c r="AC214" s="35"/>
      <c r="AD214" s="35"/>
      <c r="AE214" s="35"/>
      <c r="AR214" s="245" t="s">
        <v>419</v>
      </c>
      <c r="AT214" s="245" t="s">
        <v>158</v>
      </c>
      <c r="AU214" s="245" t="s">
        <v>89</v>
      </c>
      <c r="AY214" s="14" t="s">
        <v>156</v>
      </c>
      <c r="BE214" s="246">
        <f>IF(N214="základná",J214,0)</f>
        <v>0</v>
      </c>
      <c r="BF214" s="246">
        <f>IF(N214="znížená",J214,0)</f>
        <v>0</v>
      </c>
      <c r="BG214" s="246">
        <f>IF(N214="zákl. prenesená",J214,0)</f>
        <v>0</v>
      </c>
      <c r="BH214" s="246">
        <f>IF(N214="zníž. prenesená",J214,0)</f>
        <v>0</v>
      </c>
      <c r="BI214" s="246">
        <f>IF(N214="nulová",J214,0)</f>
        <v>0</v>
      </c>
      <c r="BJ214" s="14" t="s">
        <v>89</v>
      </c>
      <c r="BK214" s="247">
        <f>ROUND(I214*H214,3)</f>
        <v>0</v>
      </c>
      <c r="BL214" s="14" t="s">
        <v>419</v>
      </c>
      <c r="BM214" s="245" t="s">
        <v>1894</v>
      </c>
    </row>
    <row r="215" s="2" customFormat="1" ht="24.15" customHeight="1">
      <c r="A215" s="35"/>
      <c r="B215" s="36"/>
      <c r="C215" s="248" t="s">
        <v>479</v>
      </c>
      <c r="D215" s="248" t="s">
        <v>192</v>
      </c>
      <c r="E215" s="249" t="s">
        <v>1895</v>
      </c>
      <c r="F215" s="250" t="s">
        <v>1896</v>
      </c>
      <c r="G215" s="251" t="s">
        <v>270</v>
      </c>
      <c r="H215" s="252">
        <v>8</v>
      </c>
      <c r="I215" s="253"/>
      <c r="J215" s="252">
        <f>ROUND(I215*H215,3)</f>
        <v>0</v>
      </c>
      <c r="K215" s="254"/>
      <c r="L215" s="255"/>
      <c r="M215" s="256" t="s">
        <v>1</v>
      </c>
      <c r="N215" s="257" t="s">
        <v>42</v>
      </c>
      <c r="O215" s="94"/>
      <c r="P215" s="243">
        <f>O215*H215</f>
        <v>0</v>
      </c>
      <c r="Q215" s="243">
        <v>0.0017700000000000001</v>
      </c>
      <c r="R215" s="243">
        <f>Q215*H215</f>
        <v>0.014160000000000001</v>
      </c>
      <c r="S215" s="243">
        <v>0</v>
      </c>
      <c r="T215" s="244">
        <f>S215*H215</f>
        <v>0</v>
      </c>
      <c r="U215" s="35"/>
      <c r="V215" s="35"/>
      <c r="W215" s="35"/>
      <c r="X215" s="35"/>
      <c r="Y215" s="35"/>
      <c r="Z215" s="35"/>
      <c r="AA215" s="35"/>
      <c r="AB215" s="35"/>
      <c r="AC215" s="35"/>
      <c r="AD215" s="35"/>
      <c r="AE215" s="35"/>
      <c r="AR215" s="245" t="s">
        <v>681</v>
      </c>
      <c r="AT215" s="245" t="s">
        <v>192</v>
      </c>
      <c r="AU215" s="245" t="s">
        <v>89</v>
      </c>
      <c r="AY215" s="14" t="s">
        <v>156</v>
      </c>
      <c r="BE215" s="246">
        <f>IF(N215="základná",J215,0)</f>
        <v>0</v>
      </c>
      <c r="BF215" s="246">
        <f>IF(N215="znížená",J215,0)</f>
        <v>0</v>
      </c>
      <c r="BG215" s="246">
        <f>IF(N215="zákl. prenesená",J215,0)</f>
        <v>0</v>
      </c>
      <c r="BH215" s="246">
        <f>IF(N215="zníž. prenesená",J215,0)</f>
        <v>0</v>
      </c>
      <c r="BI215" s="246">
        <f>IF(N215="nulová",J215,0)</f>
        <v>0</v>
      </c>
      <c r="BJ215" s="14" t="s">
        <v>89</v>
      </c>
      <c r="BK215" s="247">
        <f>ROUND(I215*H215,3)</f>
        <v>0</v>
      </c>
      <c r="BL215" s="14" t="s">
        <v>681</v>
      </c>
      <c r="BM215" s="245" t="s">
        <v>1897</v>
      </c>
    </row>
    <row r="216" s="2" customFormat="1" ht="16.5" customHeight="1">
      <c r="A216" s="35"/>
      <c r="B216" s="36"/>
      <c r="C216" s="234" t="s">
        <v>484</v>
      </c>
      <c r="D216" s="234" t="s">
        <v>158</v>
      </c>
      <c r="E216" s="235" t="s">
        <v>1898</v>
      </c>
      <c r="F216" s="236" t="s">
        <v>1899</v>
      </c>
      <c r="G216" s="237" t="s">
        <v>270</v>
      </c>
      <c r="H216" s="238">
        <v>6</v>
      </c>
      <c r="I216" s="239"/>
      <c r="J216" s="238">
        <f>ROUND(I216*H216,3)</f>
        <v>0</v>
      </c>
      <c r="K216" s="240"/>
      <c r="L216" s="41"/>
      <c r="M216" s="241" t="s">
        <v>1</v>
      </c>
      <c r="N216" s="242" t="s">
        <v>42</v>
      </c>
      <c r="O216" s="94"/>
      <c r="P216" s="243">
        <f>O216*H216</f>
        <v>0</v>
      </c>
      <c r="Q216" s="243">
        <v>0</v>
      </c>
      <c r="R216" s="243">
        <f>Q216*H216</f>
        <v>0</v>
      </c>
      <c r="S216" s="243">
        <v>0</v>
      </c>
      <c r="T216" s="244">
        <f>S216*H216</f>
        <v>0</v>
      </c>
      <c r="U216" s="35"/>
      <c r="V216" s="35"/>
      <c r="W216" s="35"/>
      <c r="X216" s="35"/>
      <c r="Y216" s="35"/>
      <c r="Z216" s="35"/>
      <c r="AA216" s="35"/>
      <c r="AB216" s="35"/>
      <c r="AC216" s="35"/>
      <c r="AD216" s="35"/>
      <c r="AE216" s="35"/>
      <c r="AR216" s="245" t="s">
        <v>419</v>
      </c>
      <c r="AT216" s="245" t="s">
        <v>158</v>
      </c>
      <c r="AU216" s="245" t="s">
        <v>89</v>
      </c>
      <c r="AY216" s="14" t="s">
        <v>156</v>
      </c>
      <c r="BE216" s="246">
        <f>IF(N216="základná",J216,0)</f>
        <v>0</v>
      </c>
      <c r="BF216" s="246">
        <f>IF(N216="znížená",J216,0)</f>
        <v>0</v>
      </c>
      <c r="BG216" s="246">
        <f>IF(N216="zákl. prenesená",J216,0)</f>
        <v>0</v>
      </c>
      <c r="BH216" s="246">
        <f>IF(N216="zníž. prenesená",J216,0)</f>
        <v>0</v>
      </c>
      <c r="BI216" s="246">
        <f>IF(N216="nulová",J216,0)</f>
        <v>0</v>
      </c>
      <c r="BJ216" s="14" t="s">
        <v>89</v>
      </c>
      <c r="BK216" s="247">
        <f>ROUND(I216*H216,3)</f>
        <v>0</v>
      </c>
      <c r="BL216" s="14" t="s">
        <v>419</v>
      </c>
      <c r="BM216" s="245" t="s">
        <v>1900</v>
      </c>
    </row>
    <row r="217" s="2" customFormat="1" ht="24.15" customHeight="1">
      <c r="A217" s="35"/>
      <c r="B217" s="36"/>
      <c r="C217" s="248" t="s">
        <v>488</v>
      </c>
      <c r="D217" s="248" t="s">
        <v>192</v>
      </c>
      <c r="E217" s="249" t="s">
        <v>1901</v>
      </c>
      <c r="F217" s="250" t="s">
        <v>1902</v>
      </c>
      <c r="G217" s="251" t="s">
        <v>270</v>
      </c>
      <c r="H217" s="252">
        <v>6</v>
      </c>
      <c r="I217" s="253"/>
      <c r="J217" s="252">
        <f>ROUND(I217*H217,3)</f>
        <v>0</v>
      </c>
      <c r="K217" s="254"/>
      <c r="L217" s="255"/>
      <c r="M217" s="256" t="s">
        <v>1</v>
      </c>
      <c r="N217" s="257" t="s">
        <v>42</v>
      </c>
      <c r="O217" s="94"/>
      <c r="P217" s="243">
        <f>O217*H217</f>
        <v>0</v>
      </c>
      <c r="Q217" s="243">
        <v>0.0021800000000000001</v>
      </c>
      <c r="R217" s="243">
        <f>Q217*H217</f>
        <v>0.013080000000000001</v>
      </c>
      <c r="S217" s="243">
        <v>0</v>
      </c>
      <c r="T217" s="244">
        <f>S217*H217</f>
        <v>0</v>
      </c>
      <c r="U217" s="35"/>
      <c r="V217" s="35"/>
      <c r="W217" s="35"/>
      <c r="X217" s="35"/>
      <c r="Y217" s="35"/>
      <c r="Z217" s="35"/>
      <c r="AA217" s="35"/>
      <c r="AB217" s="35"/>
      <c r="AC217" s="35"/>
      <c r="AD217" s="35"/>
      <c r="AE217" s="35"/>
      <c r="AR217" s="245" t="s">
        <v>681</v>
      </c>
      <c r="AT217" s="245" t="s">
        <v>192</v>
      </c>
      <c r="AU217" s="245" t="s">
        <v>89</v>
      </c>
      <c r="AY217" s="14" t="s">
        <v>156</v>
      </c>
      <c r="BE217" s="246">
        <f>IF(N217="základná",J217,0)</f>
        <v>0</v>
      </c>
      <c r="BF217" s="246">
        <f>IF(N217="znížená",J217,0)</f>
        <v>0</v>
      </c>
      <c r="BG217" s="246">
        <f>IF(N217="zákl. prenesená",J217,0)</f>
        <v>0</v>
      </c>
      <c r="BH217" s="246">
        <f>IF(N217="zníž. prenesená",J217,0)</f>
        <v>0</v>
      </c>
      <c r="BI217" s="246">
        <f>IF(N217="nulová",J217,0)</f>
        <v>0</v>
      </c>
      <c r="BJ217" s="14" t="s">
        <v>89</v>
      </c>
      <c r="BK217" s="247">
        <f>ROUND(I217*H217,3)</f>
        <v>0</v>
      </c>
      <c r="BL217" s="14" t="s">
        <v>681</v>
      </c>
      <c r="BM217" s="245" t="s">
        <v>1903</v>
      </c>
    </row>
    <row r="218" s="2" customFormat="1" ht="16.5" customHeight="1">
      <c r="A218" s="35"/>
      <c r="B218" s="36"/>
      <c r="C218" s="248" t="s">
        <v>492</v>
      </c>
      <c r="D218" s="248" t="s">
        <v>192</v>
      </c>
      <c r="E218" s="249" t="s">
        <v>1904</v>
      </c>
      <c r="F218" s="250" t="s">
        <v>1905</v>
      </c>
      <c r="G218" s="251" t="s">
        <v>270</v>
      </c>
      <c r="H218" s="252">
        <v>6</v>
      </c>
      <c r="I218" s="253"/>
      <c r="J218" s="252">
        <f>ROUND(I218*H218,3)</f>
        <v>0</v>
      </c>
      <c r="K218" s="254"/>
      <c r="L218" s="255"/>
      <c r="M218" s="256" t="s">
        <v>1</v>
      </c>
      <c r="N218" s="257" t="s">
        <v>42</v>
      </c>
      <c r="O218" s="94"/>
      <c r="P218" s="243">
        <f>O218*H218</f>
        <v>0</v>
      </c>
      <c r="Q218" s="243">
        <v>0.00014999999999999999</v>
      </c>
      <c r="R218" s="243">
        <f>Q218*H218</f>
        <v>0.00089999999999999998</v>
      </c>
      <c r="S218" s="243">
        <v>0</v>
      </c>
      <c r="T218" s="244">
        <f>S218*H218</f>
        <v>0</v>
      </c>
      <c r="U218" s="35"/>
      <c r="V218" s="35"/>
      <c r="W218" s="35"/>
      <c r="X218" s="35"/>
      <c r="Y218" s="35"/>
      <c r="Z218" s="35"/>
      <c r="AA218" s="35"/>
      <c r="AB218" s="35"/>
      <c r="AC218" s="35"/>
      <c r="AD218" s="35"/>
      <c r="AE218" s="35"/>
      <c r="AR218" s="245" t="s">
        <v>681</v>
      </c>
      <c r="AT218" s="245" t="s">
        <v>192</v>
      </c>
      <c r="AU218" s="245" t="s">
        <v>89</v>
      </c>
      <c r="AY218" s="14" t="s">
        <v>156</v>
      </c>
      <c r="BE218" s="246">
        <f>IF(N218="základná",J218,0)</f>
        <v>0</v>
      </c>
      <c r="BF218" s="246">
        <f>IF(N218="znížená",J218,0)</f>
        <v>0</v>
      </c>
      <c r="BG218" s="246">
        <f>IF(N218="zákl. prenesená",J218,0)</f>
        <v>0</v>
      </c>
      <c r="BH218" s="246">
        <f>IF(N218="zníž. prenesená",J218,0)</f>
        <v>0</v>
      </c>
      <c r="BI218" s="246">
        <f>IF(N218="nulová",J218,0)</f>
        <v>0</v>
      </c>
      <c r="BJ218" s="14" t="s">
        <v>89</v>
      </c>
      <c r="BK218" s="247">
        <f>ROUND(I218*H218,3)</f>
        <v>0</v>
      </c>
      <c r="BL218" s="14" t="s">
        <v>681</v>
      </c>
      <c r="BM218" s="245" t="s">
        <v>1906</v>
      </c>
    </row>
    <row r="219" s="2" customFormat="1" ht="16.5" customHeight="1">
      <c r="A219" s="35"/>
      <c r="B219" s="36"/>
      <c r="C219" s="234" t="s">
        <v>496</v>
      </c>
      <c r="D219" s="234" t="s">
        <v>158</v>
      </c>
      <c r="E219" s="235" t="s">
        <v>1907</v>
      </c>
      <c r="F219" s="236" t="s">
        <v>1908</v>
      </c>
      <c r="G219" s="237" t="s">
        <v>270</v>
      </c>
      <c r="H219" s="238">
        <v>14</v>
      </c>
      <c r="I219" s="239"/>
      <c r="J219" s="238">
        <f>ROUND(I219*H219,3)</f>
        <v>0</v>
      </c>
      <c r="K219" s="240"/>
      <c r="L219" s="41"/>
      <c r="M219" s="241" t="s">
        <v>1</v>
      </c>
      <c r="N219" s="242" t="s">
        <v>42</v>
      </c>
      <c r="O219" s="94"/>
      <c r="P219" s="243">
        <f>O219*H219</f>
        <v>0</v>
      </c>
      <c r="Q219" s="243">
        <v>0</v>
      </c>
      <c r="R219" s="243">
        <f>Q219*H219</f>
        <v>0</v>
      </c>
      <c r="S219" s="243">
        <v>0</v>
      </c>
      <c r="T219" s="244">
        <f>S219*H219</f>
        <v>0</v>
      </c>
      <c r="U219" s="35"/>
      <c r="V219" s="35"/>
      <c r="W219" s="35"/>
      <c r="X219" s="35"/>
      <c r="Y219" s="35"/>
      <c r="Z219" s="35"/>
      <c r="AA219" s="35"/>
      <c r="AB219" s="35"/>
      <c r="AC219" s="35"/>
      <c r="AD219" s="35"/>
      <c r="AE219" s="35"/>
      <c r="AR219" s="245" t="s">
        <v>419</v>
      </c>
      <c r="AT219" s="245" t="s">
        <v>158</v>
      </c>
      <c r="AU219" s="245" t="s">
        <v>89</v>
      </c>
      <c r="AY219" s="14" t="s">
        <v>156</v>
      </c>
      <c r="BE219" s="246">
        <f>IF(N219="základná",J219,0)</f>
        <v>0</v>
      </c>
      <c r="BF219" s="246">
        <f>IF(N219="znížená",J219,0)</f>
        <v>0</v>
      </c>
      <c r="BG219" s="246">
        <f>IF(N219="zákl. prenesená",J219,0)</f>
        <v>0</v>
      </c>
      <c r="BH219" s="246">
        <f>IF(N219="zníž. prenesená",J219,0)</f>
        <v>0</v>
      </c>
      <c r="BI219" s="246">
        <f>IF(N219="nulová",J219,0)</f>
        <v>0</v>
      </c>
      <c r="BJ219" s="14" t="s">
        <v>89</v>
      </c>
      <c r="BK219" s="247">
        <f>ROUND(I219*H219,3)</f>
        <v>0</v>
      </c>
      <c r="BL219" s="14" t="s">
        <v>419</v>
      </c>
      <c r="BM219" s="245" t="s">
        <v>1909</v>
      </c>
    </row>
    <row r="220" s="2" customFormat="1" ht="16.5" customHeight="1">
      <c r="A220" s="35"/>
      <c r="B220" s="36"/>
      <c r="C220" s="248" t="s">
        <v>500</v>
      </c>
      <c r="D220" s="248" t="s">
        <v>192</v>
      </c>
      <c r="E220" s="249" t="s">
        <v>1910</v>
      </c>
      <c r="F220" s="250" t="s">
        <v>1911</v>
      </c>
      <c r="G220" s="251" t="s">
        <v>270</v>
      </c>
      <c r="H220" s="252">
        <v>14</v>
      </c>
      <c r="I220" s="253"/>
      <c r="J220" s="252">
        <f>ROUND(I220*H220,3)</f>
        <v>0</v>
      </c>
      <c r="K220" s="254"/>
      <c r="L220" s="255"/>
      <c r="M220" s="256" t="s">
        <v>1</v>
      </c>
      <c r="N220" s="257" t="s">
        <v>42</v>
      </c>
      <c r="O220" s="94"/>
      <c r="P220" s="243">
        <f>O220*H220</f>
        <v>0</v>
      </c>
      <c r="Q220" s="243">
        <v>0.0032000000000000002</v>
      </c>
      <c r="R220" s="243">
        <f>Q220*H220</f>
        <v>0.0448</v>
      </c>
      <c r="S220" s="243">
        <v>0</v>
      </c>
      <c r="T220" s="244">
        <f>S220*H220</f>
        <v>0</v>
      </c>
      <c r="U220" s="35"/>
      <c r="V220" s="35"/>
      <c r="W220" s="35"/>
      <c r="X220" s="35"/>
      <c r="Y220" s="35"/>
      <c r="Z220" s="35"/>
      <c r="AA220" s="35"/>
      <c r="AB220" s="35"/>
      <c r="AC220" s="35"/>
      <c r="AD220" s="35"/>
      <c r="AE220" s="35"/>
      <c r="AR220" s="245" t="s">
        <v>681</v>
      </c>
      <c r="AT220" s="245" t="s">
        <v>192</v>
      </c>
      <c r="AU220" s="245" t="s">
        <v>89</v>
      </c>
      <c r="AY220" s="14" t="s">
        <v>156</v>
      </c>
      <c r="BE220" s="246">
        <f>IF(N220="základná",J220,0)</f>
        <v>0</v>
      </c>
      <c r="BF220" s="246">
        <f>IF(N220="znížená",J220,0)</f>
        <v>0</v>
      </c>
      <c r="BG220" s="246">
        <f>IF(N220="zákl. prenesená",J220,0)</f>
        <v>0</v>
      </c>
      <c r="BH220" s="246">
        <f>IF(N220="zníž. prenesená",J220,0)</f>
        <v>0</v>
      </c>
      <c r="BI220" s="246">
        <f>IF(N220="nulová",J220,0)</f>
        <v>0</v>
      </c>
      <c r="BJ220" s="14" t="s">
        <v>89</v>
      </c>
      <c r="BK220" s="247">
        <f>ROUND(I220*H220,3)</f>
        <v>0</v>
      </c>
      <c r="BL220" s="14" t="s">
        <v>681</v>
      </c>
      <c r="BM220" s="245" t="s">
        <v>1912</v>
      </c>
    </row>
    <row r="221" s="2" customFormat="1" ht="16.5" customHeight="1">
      <c r="A221" s="35"/>
      <c r="B221" s="36"/>
      <c r="C221" s="234" t="s">
        <v>504</v>
      </c>
      <c r="D221" s="234" t="s">
        <v>158</v>
      </c>
      <c r="E221" s="235" t="s">
        <v>1913</v>
      </c>
      <c r="F221" s="236" t="s">
        <v>1914</v>
      </c>
      <c r="G221" s="237" t="s">
        <v>270</v>
      </c>
      <c r="H221" s="238">
        <v>2</v>
      </c>
      <c r="I221" s="239"/>
      <c r="J221" s="238">
        <f>ROUND(I221*H221,3)</f>
        <v>0</v>
      </c>
      <c r="K221" s="240"/>
      <c r="L221" s="41"/>
      <c r="M221" s="241" t="s">
        <v>1</v>
      </c>
      <c r="N221" s="242" t="s">
        <v>42</v>
      </c>
      <c r="O221" s="94"/>
      <c r="P221" s="243">
        <f>O221*H221</f>
        <v>0</v>
      </c>
      <c r="Q221" s="243">
        <v>0</v>
      </c>
      <c r="R221" s="243">
        <f>Q221*H221</f>
        <v>0</v>
      </c>
      <c r="S221" s="243">
        <v>0</v>
      </c>
      <c r="T221" s="244">
        <f>S221*H221</f>
        <v>0</v>
      </c>
      <c r="U221" s="35"/>
      <c r="V221" s="35"/>
      <c r="W221" s="35"/>
      <c r="X221" s="35"/>
      <c r="Y221" s="35"/>
      <c r="Z221" s="35"/>
      <c r="AA221" s="35"/>
      <c r="AB221" s="35"/>
      <c r="AC221" s="35"/>
      <c r="AD221" s="35"/>
      <c r="AE221" s="35"/>
      <c r="AR221" s="245" t="s">
        <v>419</v>
      </c>
      <c r="AT221" s="245" t="s">
        <v>158</v>
      </c>
      <c r="AU221" s="245" t="s">
        <v>89</v>
      </c>
      <c r="AY221" s="14" t="s">
        <v>156</v>
      </c>
      <c r="BE221" s="246">
        <f>IF(N221="základná",J221,0)</f>
        <v>0</v>
      </c>
      <c r="BF221" s="246">
        <f>IF(N221="znížená",J221,0)</f>
        <v>0</v>
      </c>
      <c r="BG221" s="246">
        <f>IF(N221="zákl. prenesená",J221,0)</f>
        <v>0</v>
      </c>
      <c r="BH221" s="246">
        <f>IF(N221="zníž. prenesená",J221,0)</f>
        <v>0</v>
      </c>
      <c r="BI221" s="246">
        <f>IF(N221="nulová",J221,0)</f>
        <v>0</v>
      </c>
      <c r="BJ221" s="14" t="s">
        <v>89</v>
      </c>
      <c r="BK221" s="247">
        <f>ROUND(I221*H221,3)</f>
        <v>0</v>
      </c>
      <c r="BL221" s="14" t="s">
        <v>419</v>
      </c>
      <c r="BM221" s="245" t="s">
        <v>1915</v>
      </c>
    </row>
    <row r="222" s="2" customFormat="1" ht="21.75" customHeight="1">
      <c r="A222" s="35"/>
      <c r="B222" s="36"/>
      <c r="C222" s="248" t="s">
        <v>508</v>
      </c>
      <c r="D222" s="248" t="s">
        <v>192</v>
      </c>
      <c r="E222" s="249" t="s">
        <v>1916</v>
      </c>
      <c r="F222" s="250" t="s">
        <v>1917</v>
      </c>
      <c r="G222" s="251" t="s">
        <v>270</v>
      </c>
      <c r="H222" s="252">
        <v>2</v>
      </c>
      <c r="I222" s="253"/>
      <c r="J222" s="252">
        <f>ROUND(I222*H222,3)</f>
        <v>0</v>
      </c>
      <c r="K222" s="254"/>
      <c r="L222" s="255"/>
      <c r="M222" s="256" t="s">
        <v>1</v>
      </c>
      <c r="N222" s="257" t="s">
        <v>42</v>
      </c>
      <c r="O222" s="94"/>
      <c r="P222" s="243">
        <f>O222*H222</f>
        <v>0</v>
      </c>
      <c r="Q222" s="243">
        <v>0.0032000000000000002</v>
      </c>
      <c r="R222" s="243">
        <f>Q222*H222</f>
        <v>0.0064000000000000003</v>
      </c>
      <c r="S222" s="243">
        <v>0</v>
      </c>
      <c r="T222" s="244">
        <f>S222*H222</f>
        <v>0</v>
      </c>
      <c r="U222" s="35"/>
      <c r="V222" s="35"/>
      <c r="W222" s="35"/>
      <c r="X222" s="35"/>
      <c r="Y222" s="35"/>
      <c r="Z222" s="35"/>
      <c r="AA222" s="35"/>
      <c r="AB222" s="35"/>
      <c r="AC222" s="35"/>
      <c r="AD222" s="35"/>
      <c r="AE222" s="35"/>
      <c r="AR222" s="245" t="s">
        <v>681</v>
      </c>
      <c r="AT222" s="245" t="s">
        <v>192</v>
      </c>
      <c r="AU222" s="245" t="s">
        <v>89</v>
      </c>
      <c r="AY222" s="14" t="s">
        <v>156</v>
      </c>
      <c r="BE222" s="246">
        <f>IF(N222="základná",J222,0)</f>
        <v>0</v>
      </c>
      <c r="BF222" s="246">
        <f>IF(N222="znížená",J222,0)</f>
        <v>0</v>
      </c>
      <c r="BG222" s="246">
        <f>IF(N222="zákl. prenesená",J222,0)</f>
        <v>0</v>
      </c>
      <c r="BH222" s="246">
        <f>IF(N222="zníž. prenesená",J222,0)</f>
        <v>0</v>
      </c>
      <c r="BI222" s="246">
        <f>IF(N222="nulová",J222,0)</f>
        <v>0</v>
      </c>
      <c r="BJ222" s="14" t="s">
        <v>89</v>
      </c>
      <c r="BK222" s="247">
        <f>ROUND(I222*H222,3)</f>
        <v>0</v>
      </c>
      <c r="BL222" s="14" t="s">
        <v>681</v>
      </c>
      <c r="BM222" s="245" t="s">
        <v>1918</v>
      </c>
    </row>
    <row r="223" s="2" customFormat="1" ht="24.15" customHeight="1">
      <c r="A223" s="35"/>
      <c r="B223" s="36"/>
      <c r="C223" s="234" t="s">
        <v>512</v>
      </c>
      <c r="D223" s="234" t="s">
        <v>158</v>
      </c>
      <c r="E223" s="235" t="s">
        <v>1919</v>
      </c>
      <c r="F223" s="236" t="s">
        <v>1920</v>
      </c>
      <c r="G223" s="237" t="s">
        <v>270</v>
      </c>
      <c r="H223" s="238">
        <v>1</v>
      </c>
      <c r="I223" s="239"/>
      <c r="J223" s="238">
        <f>ROUND(I223*H223,3)</f>
        <v>0</v>
      </c>
      <c r="K223" s="240"/>
      <c r="L223" s="41"/>
      <c r="M223" s="241" t="s">
        <v>1</v>
      </c>
      <c r="N223" s="242" t="s">
        <v>42</v>
      </c>
      <c r="O223" s="94"/>
      <c r="P223" s="243">
        <f>O223*H223</f>
        <v>0</v>
      </c>
      <c r="Q223" s="243">
        <v>0</v>
      </c>
      <c r="R223" s="243">
        <f>Q223*H223</f>
        <v>0</v>
      </c>
      <c r="S223" s="243">
        <v>0</v>
      </c>
      <c r="T223" s="244">
        <f>S223*H223</f>
        <v>0</v>
      </c>
      <c r="U223" s="35"/>
      <c r="V223" s="35"/>
      <c r="W223" s="35"/>
      <c r="X223" s="35"/>
      <c r="Y223" s="35"/>
      <c r="Z223" s="35"/>
      <c r="AA223" s="35"/>
      <c r="AB223" s="35"/>
      <c r="AC223" s="35"/>
      <c r="AD223" s="35"/>
      <c r="AE223" s="35"/>
      <c r="AR223" s="245" t="s">
        <v>419</v>
      </c>
      <c r="AT223" s="245" t="s">
        <v>158</v>
      </c>
      <c r="AU223" s="245" t="s">
        <v>89</v>
      </c>
      <c r="AY223" s="14" t="s">
        <v>156</v>
      </c>
      <c r="BE223" s="246">
        <f>IF(N223="základná",J223,0)</f>
        <v>0</v>
      </c>
      <c r="BF223" s="246">
        <f>IF(N223="znížená",J223,0)</f>
        <v>0</v>
      </c>
      <c r="BG223" s="246">
        <f>IF(N223="zákl. prenesená",J223,0)</f>
        <v>0</v>
      </c>
      <c r="BH223" s="246">
        <f>IF(N223="zníž. prenesená",J223,0)</f>
        <v>0</v>
      </c>
      <c r="BI223" s="246">
        <f>IF(N223="nulová",J223,0)</f>
        <v>0</v>
      </c>
      <c r="BJ223" s="14" t="s">
        <v>89</v>
      </c>
      <c r="BK223" s="247">
        <f>ROUND(I223*H223,3)</f>
        <v>0</v>
      </c>
      <c r="BL223" s="14" t="s">
        <v>419</v>
      </c>
      <c r="BM223" s="245" t="s">
        <v>1921</v>
      </c>
    </row>
    <row r="224" s="2" customFormat="1" ht="16.5" customHeight="1">
      <c r="A224" s="35"/>
      <c r="B224" s="36"/>
      <c r="C224" s="248" t="s">
        <v>516</v>
      </c>
      <c r="D224" s="248" t="s">
        <v>192</v>
      </c>
      <c r="E224" s="249" t="s">
        <v>1922</v>
      </c>
      <c r="F224" s="250" t="s">
        <v>1923</v>
      </c>
      <c r="G224" s="251" t="s">
        <v>270</v>
      </c>
      <c r="H224" s="252">
        <v>1</v>
      </c>
      <c r="I224" s="253"/>
      <c r="J224" s="252">
        <f>ROUND(I224*H224,3)</f>
        <v>0</v>
      </c>
      <c r="K224" s="254"/>
      <c r="L224" s="255"/>
      <c r="M224" s="256" t="s">
        <v>1</v>
      </c>
      <c r="N224" s="257" t="s">
        <v>42</v>
      </c>
      <c r="O224" s="94"/>
      <c r="P224" s="243">
        <f>O224*H224</f>
        <v>0</v>
      </c>
      <c r="Q224" s="243">
        <v>0.0012999999999999999</v>
      </c>
      <c r="R224" s="243">
        <f>Q224*H224</f>
        <v>0.0012999999999999999</v>
      </c>
      <c r="S224" s="243">
        <v>0</v>
      </c>
      <c r="T224" s="244">
        <f>S224*H224</f>
        <v>0</v>
      </c>
      <c r="U224" s="35"/>
      <c r="V224" s="35"/>
      <c r="W224" s="35"/>
      <c r="X224" s="35"/>
      <c r="Y224" s="35"/>
      <c r="Z224" s="35"/>
      <c r="AA224" s="35"/>
      <c r="AB224" s="35"/>
      <c r="AC224" s="35"/>
      <c r="AD224" s="35"/>
      <c r="AE224" s="35"/>
      <c r="AR224" s="245" t="s">
        <v>681</v>
      </c>
      <c r="AT224" s="245" t="s">
        <v>192</v>
      </c>
      <c r="AU224" s="245" t="s">
        <v>89</v>
      </c>
      <c r="AY224" s="14" t="s">
        <v>156</v>
      </c>
      <c r="BE224" s="246">
        <f>IF(N224="základná",J224,0)</f>
        <v>0</v>
      </c>
      <c r="BF224" s="246">
        <f>IF(N224="znížená",J224,0)</f>
        <v>0</v>
      </c>
      <c r="BG224" s="246">
        <f>IF(N224="zákl. prenesená",J224,0)</f>
        <v>0</v>
      </c>
      <c r="BH224" s="246">
        <f>IF(N224="zníž. prenesená",J224,0)</f>
        <v>0</v>
      </c>
      <c r="BI224" s="246">
        <f>IF(N224="nulová",J224,0)</f>
        <v>0</v>
      </c>
      <c r="BJ224" s="14" t="s">
        <v>89</v>
      </c>
      <c r="BK224" s="247">
        <f>ROUND(I224*H224,3)</f>
        <v>0</v>
      </c>
      <c r="BL224" s="14" t="s">
        <v>681</v>
      </c>
      <c r="BM224" s="245" t="s">
        <v>1924</v>
      </c>
    </row>
    <row r="225" s="2" customFormat="1" ht="16.5" customHeight="1">
      <c r="A225" s="35"/>
      <c r="B225" s="36"/>
      <c r="C225" s="234" t="s">
        <v>520</v>
      </c>
      <c r="D225" s="234" t="s">
        <v>158</v>
      </c>
      <c r="E225" s="235" t="s">
        <v>1925</v>
      </c>
      <c r="F225" s="236" t="s">
        <v>1926</v>
      </c>
      <c r="G225" s="237" t="s">
        <v>270</v>
      </c>
      <c r="H225" s="238">
        <v>2</v>
      </c>
      <c r="I225" s="239"/>
      <c r="J225" s="238">
        <f>ROUND(I225*H225,3)</f>
        <v>0</v>
      </c>
      <c r="K225" s="240"/>
      <c r="L225" s="41"/>
      <c r="M225" s="241" t="s">
        <v>1</v>
      </c>
      <c r="N225" s="242" t="s">
        <v>42</v>
      </c>
      <c r="O225" s="94"/>
      <c r="P225" s="243">
        <f>O225*H225</f>
        <v>0</v>
      </c>
      <c r="Q225" s="243">
        <v>0</v>
      </c>
      <c r="R225" s="243">
        <f>Q225*H225</f>
        <v>0</v>
      </c>
      <c r="S225" s="243">
        <v>0</v>
      </c>
      <c r="T225" s="244">
        <f>S225*H225</f>
        <v>0</v>
      </c>
      <c r="U225" s="35"/>
      <c r="V225" s="35"/>
      <c r="W225" s="35"/>
      <c r="X225" s="35"/>
      <c r="Y225" s="35"/>
      <c r="Z225" s="35"/>
      <c r="AA225" s="35"/>
      <c r="AB225" s="35"/>
      <c r="AC225" s="35"/>
      <c r="AD225" s="35"/>
      <c r="AE225" s="35"/>
      <c r="AR225" s="245" t="s">
        <v>419</v>
      </c>
      <c r="AT225" s="245" t="s">
        <v>158</v>
      </c>
      <c r="AU225" s="245" t="s">
        <v>89</v>
      </c>
      <c r="AY225" s="14" t="s">
        <v>156</v>
      </c>
      <c r="BE225" s="246">
        <f>IF(N225="základná",J225,0)</f>
        <v>0</v>
      </c>
      <c r="BF225" s="246">
        <f>IF(N225="znížená",J225,0)</f>
        <v>0</v>
      </c>
      <c r="BG225" s="246">
        <f>IF(N225="zákl. prenesená",J225,0)</f>
        <v>0</v>
      </c>
      <c r="BH225" s="246">
        <f>IF(N225="zníž. prenesená",J225,0)</f>
        <v>0</v>
      </c>
      <c r="BI225" s="246">
        <f>IF(N225="nulová",J225,0)</f>
        <v>0</v>
      </c>
      <c r="BJ225" s="14" t="s">
        <v>89</v>
      </c>
      <c r="BK225" s="247">
        <f>ROUND(I225*H225,3)</f>
        <v>0</v>
      </c>
      <c r="BL225" s="14" t="s">
        <v>419</v>
      </c>
      <c r="BM225" s="245" t="s">
        <v>1927</v>
      </c>
    </row>
    <row r="226" s="2" customFormat="1" ht="21.75" customHeight="1">
      <c r="A226" s="35"/>
      <c r="B226" s="36"/>
      <c r="C226" s="248" t="s">
        <v>524</v>
      </c>
      <c r="D226" s="248" t="s">
        <v>192</v>
      </c>
      <c r="E226" s="249" t="s">
        <v>1928</v>
      </c>
      <c r="F226" s="250" t="s">
        <v>1929</v>
      </c>
      <c r="G226" s="251" t="s">
        <v>270</v>
      </c>
      <c r="H226" s="252">
        <v>2</v>
      </c>
      <c r="I226" s="253"/>
      <c r="J226" s="252">
        <f>ROUND(I226*H226,3)</f>
        <v>0</v>
      </c>
      <c r="K226" s="254"/>
      <c r="L226" s="255"/>
      <c r="M226" s="256" t="s">
        <v>1</v>
      </c>
      <c r="N226" s="257" t="s">
        <v>42</v>
      </c>
      <c r="O226" s="94"/>
      <c r="P226" s="243">
        <f>O226*H226</f>
        <v>0</v>
      </c>
      <c r="Q226" s="243">
        <v>0.0030400000000000002</v>
      </c>
      <c r="R226" s="243">
        <f>Q226*H226</f>
        <v>0.0060800000000000003</v>
      </c>
      <c r="S226" s="243">
        <v>0</v>
      </c>
      <c r="T226" s="244">
        <f>S226*H226</f>
        <v>0</v>
      </c>
      <c r="U226" s="35"/>
      <c r="V226" s="35"/>
      <c r="W226" s="35"/>
      <c r="X226" s="35"/>
      <c r="Y226" s="35"/>
      <c r="Z226" s="35"/>
      <c r="AA226" s="35"/>
      <c r="AB226" s="35"/>
      <c r="AC226" s="35"/>
      <c r="AD226" s="35"/>
      <c r="AE226" s="35"/>
      <c r="AR226" s="245" t="s">
        <v>681</v>
      </c>
      <c r="AT226" s="245" t="s">
        <v>192</v>
      </c>
      <c r="AU226" s="245" t="s">
        <v>89</v>
      </c>
      <c r="AY226" s="14" t="s">
        <v>156</v>
      </c>
      <c r="BE226" s="246">
        <f>IF(N226="základná",J226,0)</f>
        <v>0</v>
      </c>
      <c r="BF226" s="246">
        <f>IF(N226="znížená",J226,0)</f>
        <v>0</v>
      </c>
      <c r="BG226" s="246">
        <f>IF(N226="zákl. prenesená",J226,0)</f>
        <v>0</v>
      </c>
      <c r="BH226" s="246">
        <f>IF(N226="zníž. prenesená",J226,0)</f>
        <v>0</v>
      </c>
      <c r="BI226" s="246">
        <f>IF(N226="nulová",J226,0)</f>
        <v>0</v>
      </c>
      <c r="BJ226" s="14" t="s">
        <v>89</v>
      </c>
      <c r="BK226" s="247">
        <f>ROUND(I226*H226,3)</f>
        <v>0</v>
      </c>
      <c r="BL226" s="14" t="s">
        <v>681</v>
      </c>
      <c r="BM226" s="245" t="s">
        <v>1930</v>
      </c>
    </row>
    <row r="227" s="2" customFormat="1" ht="16.5" customHeight="1">
      <c r="A227" s="35"/>
      <c r="B227" s="36"/>
      <c r="C227" s="234" t="s">
        <v>529</v>
      </c>
      <c r="D227" s="234" t="s">
        <v>158</v>
      </c>
      <c r="E227" s="235" t="s">
        <v>1931</v>
      </c>
      <c r="F227" s="236" t="s">
        <v>1932</v>
      </c>
      <c r="G227" s="237" t="s">
        <v>532</v>
      </c>
      <c r="H227" s="238">
        <v>310</v>
      </c>
      <c r="I227" s="239"/>
      <c r="J227" s="238">
        <f>ROUND(I227*H227,3)</f>
        <v>0</v>
      </c>
      <c r="K227" s="240"/>
      <c r="L227" s="41"/>
      <c r="M227" s="241" t="s">
        <v>1</v>
      </c>
      <c r="N227" s="242" t="s">
        <v>42</v>
      </c>
      <c r="O227" s="94"/>
      <c r="P227" s="243">
        <f>O227*H227</f>
        <v>0</v>
      </c>
      <c r="Q227" s="243">
        <v>0</v>
      </c>
      <c r="R227" s="243">
        <f>Q227*H227</f>
        <v>0</v>
      </c>
      <c r="S227" s="243">
        <v>0</v>
      </c>
      <c r="T227" s="244">
        <f>S227*H227</f>
        <v>0</v>
      </c>
      <c r="U227" s="35"/>
      <c r="V227" s="35"/>
      <c r="W227" s="35"/>
      <c r="X227" s="35"/>
      <c r="Y227" s="35"/>
      <c r="Z227" s="35"/>
      <c r="AA227" s="35"/>
      <c r="AB227" s="35"/>
      <c r="AC227" s="35"/>
      <c r="AD227" s="35"/>
      <c r="AE227" s="35"/>
      <c r="AR227" s="245" t="s">
        <v>419</v>
      </c>
      <c r="AT227" s="245" t="s">
        <v>158</v>
      </c>
      <c r="AU227" s="245" t="s">
        <v>89</v>
      </c>
      <c r="AY227" s="14" t="s">
        <v>156</v>
      </c>
      <c r="BE227" s="246">
        <f>IF(N227="základná",J227,0)</f>
        <v>0</v>
      </c>
      <c r="BF227" s="246">
        <f>IF(N227="znížená",J227,0)</f>
        <v>0</v>
      </c>
      <c r="BG227" s="246">
        <f>IF(N227="zákl. prenesená",J227,0)</f>
        <v>0</v>
      </c>
      <c r="BH227" s="246">
        <f>IF(N227="zníž. prenesená",J227,0)</f>
        <v>0</v>
      </c>
      <c r="BI227" s="246">
        <f>IF(N227="nulová",J227,0)</f>
        <v>0</v>
      </c>
      <c r="BJ227" s="14" t="s">
        <v>89</v>
      </c>
      <c r="BK227" s="247">
        <f>ROUND(I227*H227,3)</f>
        <v>0</v>
      </c>
      <c r="BL227" s="14" t="s">
        <v>419</v>
      </c>
      <c r="BM227" s="245" t="s">
        <v>1933</v>
      </c>
    </row>
    <row r="228" s="2" customFormat="1" ht="24.15" customHeight="1">
      <c r="A228" s="35"/>
      <c r="B228" s="36"/>
      <c r="C228" s="248" t="s">
        <v>534</v>
      </c>
      <c r="D228" s="248" t="s">
        <v>192</v>
      </c>
      <c r="E228" s="249" t="s">
        <v>1934</v>
      </c>
      <c r="F228" s="250" t="s">
        <v>1935</v>
      </c>
      <c r="G228" s="251" t="s">
        <v>1093</v>
      </c>
      <c r="H228" s="252">
        <v>310</v>
      </c>
      <c r="I228" s="253"/>
      <c r="J228" s="252">
        <f>ROUND(I228*H228,3)</f>
        <v>0</v>
      </c>
      <c r="K228" s="254"/>
      <c r="L228" s="255"/>
      <c r="M228" s="256" t="s">
        <v>1</v>
      </c>
      <c r="N228" s="257" t="s">
        <v>42</v>
      </c>
      <c r="O228" s="94"/>
      <c r="P228" s="243">
        <f>O228*H228</f>
        <v>0</v>
      </c>
      <c r="Q228" s="243">
        <v>0.001</v>
      </c>
      <c r="R228" s="243">
        <f>Q228*H228</f>
        <v>0.31</v>
      </c>
      <c r="S228" s="243">
        <v>0</v>
      </c>
      <c r="T228" s="244">
        <f>S228*H228</f>
        <v>0</v>
      </c>
      <c r="U228" s="35"/>
      <c r="V228" s="35"/>
      <c r="W228" s="35"/>
      <c r="X228" s="35"/>
      <c r="Y228" s="35"/>
      <c r="Z228" s="35"/>
      <c r="AA228" s="35"/>
      <c r="AB228" s="35"/>
      <c r="AC228" s="35"/>
      <c r="AD228" s="35"/>
      <c r="AE228" s="35"/>
      <c r="AR228" s="245" t="s">
        <v>681</v>
      </c>
      <c r="AT228" s="245" t="s">
        <v>192</v>
      </c>
      <c r="AU228" s="245" t="s">
        <v>89</v>
      </c>
      <c r="AY228" s="14" t="s">
        <v>156</v>
      </c>
      <c r="BE228" s="246">
        <f>IF(N228="základná",J228,0)</f>
        <v>0</v>
      </c>
      <c r="BF228" s="246">
        <f>IF(N228="znížená",J228,0)</f>
        <v>0</v>
      </c>
      <c r="BG228" s="246">
        <f>IF(N228="zákl. prenesená",J228,0)</f>
        <v>0</v>
      </c>
      <c r="BH228" s="246">
        <f>IF(N228="zníž. prenesená",J228,0)</f>
        <v>0</v>
      </c>
      <c r="BI228" s="246">
        <f>IF(N228="nulová",J228,0)</f>
        <v>0</v>
      </c>
      <c r="BJ228" s="14" t="s">
        <v>89</v>
      </c>
      <c r="BK228" s="247">
        <f>ROUND(I228*H228,3)</f>
        <v>0</v>
      </c>
      <c r="BL228" s="14" t="s">
        <v>681</v>
      </c>
      <c r="BM228" s="245" t="s">
        <v>1936</v>
      </c>
    </row>
    <row r="229" s="2" customFormat="1" ht="24.15" customHeight="1">
      <c r="A229" s="35"/>
      <c r="B229" s="36"/>
      <c r="C229" s="234" t="s">
        <v>538</v>
      </c>
      <c r="D229" s="234" t="s">
        <v>158</v>
      </c>
      <c r="E229" s="235" t="s">
        <v>1937</v>
      </c>
      <c r="F229" s="236" t="s">
        <v>1938</v>
      </c>
      <c r="G229" s="237" t="s">
        <v>532</v>
      </c>
      <c r="H229" s="238">
        <v>70</v>
      </c>
      <c r="I229" s="239"/>
      <c r="J229" s="238">
        <f>ROUND(I229*H229,3)</f>
        <v>0</v>
      </c>
      <c r="K229" s="240"/>
      <c r="L229" s="41"/>
      <c r="M229" s="241" t="s">
        <v>1</v>
      </c>
      <c r="N229" s="242" t="s">
        <v>42</v>
      </c>
      <c r="O229" s="94"/>
      <c r="P229" s="243">
        <f>O229*H229</f>
        <v>0</v>
      </c>
      <c r="Q229" s="243">
        <v>0</v>
      </c>
      <c r="R229" s="243">
        <f>Q229*H229</f>
        <v>0</v>
      </c>
      <c r="S229" s="243">
        <v>0</v>
      </c>
      <c r="T229" s="244">
        <f>S229*H229</f>
        <v>0</v>
      </c>
      <c r="U229" s="35"/>
      <c r="V229" s="35"/>
      <c r="W229" s="35"/>
      <c r="X229" s="35"/>
      <c r="Y229" s="35"/>
      <c r="Z229" s="35"/>
      <c r="AA229" s="35"/>
      <c r="AB229" s="35"/>
      <c r="AC229" s="35"/>
      <c r="AD229" s="35"/>
      <c r="AE229" s="35"/>
      <c r="AR229" s="245" t="s">
        <v>419</v>
      </c>
      <c r="AT229" s="245" t="s">
        <v>158</v>
      </c>
      <c r="AU229" s="245" t="s">
        <v>89</v>
      </c>
      <c r="AY229" s="14" t="s">
        <v>156</v>
      </c>
      <c r="BE229" s="246">
        <f>IF(N229="základná",J229,0)</f>
        <v>0</v>
      </c>
      <c r="BF229" s="246">
        <f>IF(N229="znížená",J229,0)</f>
        <v>0</v>
      </c>
      <c r="BG229" s="246">
        <f>IF(N229="zákl. prenesená",J229,0)</f>
        <v>0</v>
      </c>
      <c r="BH229" s="246">
        <f>IF(N229="zníž. prenesená",J229,0)</f>
        <v>0</v>
      </c>
      <c r="BI229" s="246">
        <f>IF(N229="nulová",J229,0)</f>
        <v>0</v>
      </c>
      <c r="BJ229" s="14" t="s">
        <v>89</v>
      </c>
      <c r="BK229" s="247">
        <f>ROUND(I229*H229,3)</f>
        <v>0</v>
      </c>
      <c r="BL229" s="14" t="s">
        <v>419</v>
      </c>
      <c r="BM229" s="245" t="s">
        <v>1939</v>
      </c>
    </row>
    <row r="230" s="2" customFormat="1" ht="24.15" customHeight="1">
      <c r="A230" s="35"/>
      <c r="B230" s="36"/>
      <c r="C230" s="248" t="s">
        <v>542</v>
      </c>
      <c r="D230" s="248" t="s">
        <v>192</v>
      </c>
      <c r="E230" s="249" t="s">
        <v>1940</v>
      </c>
      <c r="F230" s="250" t="s">
        <v>1941</v>
      </c>
      <c r="G230" s="251" t="s">
        <v>1093</v>
      </c>
      <c r="H230" s="252">
        <v>56</v>
      </c>
      <c r="I230" s="253"/>
      <c r="J230" s="252">
        <f>ROUND(I230*H230,3)</f>
        <v>0</v>
      </c>
      <c r="K230" s="254"/>
      <c r="L230" s="255"/>
      <c r="M230" s="256" t="s">
        <v>1</v>
      </c>
      <c r="N230" s="257" t="s">
        <v>42</v>
      </c>
      <c r="O230" s="94"/>
      <c r="P230" s="243">
        <f>O230*H230</f>
        <v>0</v>
      </c>
      <c r="Q230" s="243">
        <v>0.001</v>
      </c>
      <c r="R230" s="243">
        <f>Q230*H230</f>
        <v>0.056000000000000001</v>
      </c>
      <c r="S230" s="243">
        <v>0</v>
      </c>
      <c r="T230" s="244">
        <f>S230*H230</f>
        <v>0</v>
      </c>
      <c r="U230" s="35"/>
      <c r="V230" s="35"/>
      <c r="W230" s="35"/>
      <c r="X230" s="35"/>
      <c r="Y230" s="35"/>
      <c r="Z230" s="35"/>
      <c r="AA230" s="35"/>
      <c r="AB230" s="35"/>
      <c r="AC230" s="35"/>
      <c r="AD230" s="35"/>
      <c r="AE230" s="35"/>
      <c r="AR230" s="245" t="s">
        <v>681</v>
      </c>
      <c r="AT230" s="245" t="s">
        <v>192</v>
      </c>
      <c r="AU230" s="245" t="s">
        <v>89</v>
      </c>
      <c r="AY230" s="14" t="s">
        <v>156</v>
      </c>
      <c r="BE230" s="246">
        <f>IF(N230="základná",J230,0)</f>
        <v>0</v>
      </c>
      <c r="BF230" s="246">
        <f>IF(N230="znížená",J230,0)</f>
        <v>0</v>
      </c>
      <c r="BG230" s="246">
        <f>IF(N230="zákl. prenesená",J230,0)</f>
        <v>0</v>
      </c>
      <c r="BH230" s="246">
        <f>IF(N230="zníž. prenesená",J230,0)</f>
        <v>0</v>
      </c>
      <c r="BI230" s="246">
        <f>IF(N230="nulová",J230,0)</f>
        <v>0</v>
      </c>
      <c r="BJ230" s="14" t="s">
        <v>89</v>
      </c>
      <c r="BK230" s="247">
        <f>ROUND(I230*H230,3)</f>
        <v>0</v>
      </c>
      <c r="BL230" s="14" t="s">
        <v>681</v>
      </c>
      <c r="BM230" s="245" t="s">
        <v>1942</v>
      </c>
    </row>
    <row r="231" s="2" customFormat="1" ht="21.75" customHeight="1">
      <c r="A231" s="35"/>
      <c r="B231" s="36"/>
      <c r="C231" s="234" t="s">
        <v>546</v>
      </c>
      <c r="D231" s="234" t="s">
        <v>158</v>
      </c>
      <c r="E231" s="235" t="s">
        <v>1943</v>
      </c>
      <c r="F231" s="236" t="s">
        <v>1944</v>
      </c>
      <c r="G231" s="237" t="s">
        <v>270</v>
      </c>
      <c r="H231" s="238">
        <v>1</v>
      </c>
      <c r="I231" s="239"/>
      <c r="J231" s="238">
        <f>ROUND(I231*H231,3)</f>
        <v>0</v>
      </c>
      <c r="K231" s="240"/>
      <c r="L231" s="41"/>
      <c r="M231" s="241" t="s">
        <v>1</v>
      </c>
      <c r="N231" s="242" t="s">
        <v>42</v>
      </c>
      <c r="O231" s="94"/>
      <c r="P231" s="243">
        <f>O231*H231</f>
        <v>0</v>
      </c>
      <c r="Q231" s="243">
        <v>0</v>
      </c>
      <c r="R231" s="243">
        <f>Q231*H231</f>
        <v>0</v>
      </c>
      <c r="S231" s="243">
        <v>0</v>
      </c>
      <c r="T231" s="244">
        <f>S231*H231</f>
        <v>0</v>
      </c>
      <c r="U231" s="35"/>
      <c r="V231" s="35"/>
      <c r="W231" s="35"/>
      <c r="X231" s="35"/>
      <c r="Y231" s="35"/>
      <c r="Z231" s="35"/>
      <c r="AA231" s="35"/>
      <c r="AB231" s="35"/>
      <c r="AC231" s="35"/>
      <c r="AD231" s="35"/>
      <c r="AE231" s="35"/>
      <c r="AR231" s="245" t="s">
        <v>419</v>
      </c>
      <c r="AT231" s="245" t="s">
        <v>158</v>
      </c>
      <c r="AU231" s="245" t="s">
        <v>89</v>
      </c>
      <c r="AY231" s="14" t="s">
        <v>156</v>
      </c>
      <c r="BE231" s="246">
        <f>IF(N231="základná",J231,0)</f>
        <v>0</v>
      </c>
      <c r="BF231" s="246">
        <f>IF(N231="znížená",J231,0)</f>
        <v>0</v>
      </c>
      <c r="BG231" s="246">
        <f>IF(N231="zákl. prenesená",J231,0)</f>
        <v>0</v>
      </c>
      <c r="BH231" s="246">
        <f>IF(N231="zníž. prenesená",J231,0)</f>
        <v>0</v>
      </c>
      <c r="BI231" s="246">
        <f>IF(N231="nulová",J231,0)</f>
        <v>0</v>
      </c>
      <c r="BJ231" s="14" t="s">
        <v>89</v>
      </c>
      <c r="BK231" s="247">
        <f>ROUND(I231*H231,3)</f>
        <v>0</v>
      </c>
      <c r="BL231" s="14" t="s">
        <v>419</v>
      </c>
      <c r="BM231" s="245" t="s">
        <v>1945</v>
      </c>
    </row>
    <row r="232" s="2" customFormat="1" ht="21.75" customHeight="1">
      <c r="A232" s="35"/>
      <c r="B232" s="36"/>
      <c r="C232" s="248" t="s">
        <v>550</v>
      </c>
      <c r="D232" s="248" t="s">
        <v>192</v>
      </c>
      <c r="E232" s="249" t="s">
        <v>1946</v>
      </c>
      <c r="F232" s="250" t="s">
        <v>1947</v>
      </c>
      <c r="G232" s="251" t="s">
        <v>270</v>
      </c>
      <c r="H232" s="252">
        <v>1</v>
      </c>
      <c r="I232" s="253"/>
      <c r="J232" s="252">
        <f>ROUND(I232*H232,3)</f>
        <v>0</v>
      </c>
      <c r="K232" s="254"/>
      <c r="L232" s="255"/>
      <c r="M232" s="256" t="s">
        <v>1</v>
      </c>
      <c r="N232" s="257" t="s">
        <v>42</v>
      </c>
      <c r="O232" s="94"/>
      <c r="P232" s="243">
        <f>O232*H232</f>
        <v>0</v>
      </c>
      <c r="Q232" s="243">
        <v>0</v>
      </c>
      <c r="R232" s="243">
        <f>Q232*H232</f>
        <v>0</v>
      </c>
      <c r="S232" s="243">
        <v>0</v>
      </c>
      <c r="T232" s="244">
        <f>S232*H232</f>
        <v>0</v>
      </c>
      <c r="U232" s="35"/>
      <c r="V232" s="35"/>
      <c r="W232" s="35"/>
      <c r="X232" s="35"/>
      <c r="Y232" s="35"/>
      <c r="Z232" s="35"/>
      <c r="AA232" s="35"/>
      <c r="AB232" s="35"/>
      <c r="AC232" s="35"/>
      <c r="AD232" s="35"/>
      <c r="AE232" s="35"/>
      <c r="AR232" s="245" t="s">
        <v>681</v>
      </c>
      <c r="AT232" s="245" t="s">
        <v>192</v>
      </c>
      <c r="AU232" s="245" t="s">
        <v>89</v>
      </c>
      <c r="AY232" s="14" t="s">
        <v>156</v>
      </c>
      <c r="BE232" s="246">
        <f>IF(N232="základná",J232,0)</f>
        <v>0</v>
      </c>
      <c r="BF232" s="246">
        <f>IF(N232="znížená",J232,0)</f>
        <v>0</v>
      </c>
      <c r="BG232" s="246">
        <f>IF(N232="zákl. prenesená",J232,0)</f>
        <v>0</v>
      </c>
      <c r="BH232" s="246">
        <f>IF(N232="zníž. prenesená",J232,0)</f>
        <v>0</v>
      </c>
      <c r="BI232" s="246">
        <f>IF(N232="nulová",J232,0)</f>
        <v>0</v>
      </c>
      <c r="BJ232" s="14" t="s">
        <v>89</v>
      </c>
      <c r="BK232" s="247">
        <f>ROUND(I232*H232,3)</f>
        <v>0</v>
      </c>
      <c r="BL232" s="14" t="s">
        <v>681</v>
      </c>
      <c r="BM232" s="245" t="s">
        <v>1948</v>
      </c>
    </row>
    <row r="233" s="2" customFormat="1" ht="16.5" customHeight="1">
      <c r="A233" s="35"/>
      <c r="B233" s="36"/>
      <c r="C233" s="248" t="s">
        <v>554</v>
      </c>
      <c r="D233" s="248" t="s">
        <v>192</v>
      </c>
      <c r="E233" s="249" t="s">
        <v>1949</v>
      </c>
      <c r="F233" s="250" t="s">
        <v>1950</v>
      </c>
      <c r="G233" s="251" t="s">
        <v>270</v>
      </c>
      <c r="H233" s="252">
        <v>1</v>
      </c>
      <c r="I233" s="253"/>
      <c r="J233" s="252">
        <f>ROUND(I233*H233,3)</f>
        <v>0</v>
      </c>
      <c r="K233" s="254"/>
      <c r="L233" s="255"/>
      <c r="M233" s="256" t="s">
        <v>1</v>
      </c>
      <c r="N233" s="257" t="s">
        <v>42</v>
      </c>
      <c r="O233" s="94"/>
      <c r="P233" s="243">
        <f>O233*H233</f>
        <v>0</v>
      </c>
      <c r="Q233" s="243">
        <v>0</v>
      </c>
      <c r="R233" s="243">
        <f>Q233*H233</f>
        <v>0</v>
      </c>
      <c r="S233" s="243">
        <v>0</v>
      </c>
      <c r="T233" s="244">
        <f>S233*H233</f>
        <v>0</v>
      </c>
      <c r="U233" s="35"/>
      <c r="V233" s="35"/>
      <c r="W233" s="35"/>
      <c r="X233" s="35"/>
      <c r="Y233" s="35"/>
      <c r="Z233" s="35"/>
      <c r="AA233" s="35"/>
      <c r="AB233" s="35"/>
      <c r="AC233" s="35"/>
      <c r="AD233" s="35"/>
      <c r="AE233" s="35"/>
      <c r="AR233" s="245" t="s">
        <v>681</v>
      </c>
      <c r="AT233" s="245" t="s">
        <v>192</v>
      </c>
      <c r="AU233" s="245" t="s">
        <v>89</v>
      </c>
      <c r="AY233" s="14" t="s">
        <v>156</v>
      </c>
      <c r="BE233" s="246">
        <f>IF(N233="základná",J233,0)</f>
        <v>0</v>
      </c>
      <c r="BF233" s="246">
        <f>IF(N233="znížená",J233,0)</f>
        <v>0</v>
      </c>
      <c r="BG233" s="246">
        <f>IF(N233="zákl. prenesená",J233,0)</f>
        <v>0</v>
      </c>
      <c r="BH233" s="246">
        <f>IF(N233="zníž. prenesená",J233,0)</f>
        <v>0</v>
      </c>
      <c r="BI233" s="246">
        <f>IF(N233="nulová",J233,0)</f>
        <v>0</v>
      </c>
      <c r="BJ233" s="14" t="s">
        <v>89</v>
      </c>
      <c r="BK233" s="247">
        <f>ROUND(I233*H233,3)</f>
        <v>0</v>
      </c>
      <c r="BL233" s="14" t="s">
        <v>681</v>
      </c>
      <c r="BM233" s="245" t="s">
        <v>1951</v>
      </c>
    </row>
    <row r="234" s="2" customFormat="1" ht="21.75" customHeight="1">
      <c r="A234" s="35"/>
      <c r="B234" s="36"/>
      <c r="C234" s="234" t="s">
        <v>558</v>
      </c>
      <c r="D234" s="234" t="s">
        <v>158</v>
      </c>
      <c r="E234" s="235" t="s">
        <v>1952</v>
      </c>
      <c r="F234" s="236" t="s">
        <v>1953</v>
      </c>
      <c r="G234" s="237" t="s">
        <v>270</v>
      </c>
      <c r="H234" s="238">
        <v>20</v>
      </c>
      <c r="I234" s="239"/>
      <c r="J234" s="238">
        <f>ROUND(I234*H234,3)</f>
        <v>0</v>
      </c>
      <c r="K234" s="240"/>
      <c r="L234" s="41"/>
      <c r="M234" s="241" t="s">
        <v>1</v>
      </c>
      <c r="N234" s="242" t="s">
        <v>42</v>
      </c>
      <c r="O234" s="94"/>
      <c r="P234" s="243">
        <f>O234*H234</f>
        <v>0</v>
      </c>
      <c r="Q234" s="243">
        <v>0</v>
      </c>
      <c r="R234" s="243">
        <f>Q234*H234</f>
        <v>0</v>
      </c>
      <c r="S234" s="243">
        <v>0</v>
      </c>
      <c r="T234" s="244">
        <f>S234*H234</f>
        <v>0</v>
      </c>
      <c r="U234" s="35"/>
      <c r="V234" s="35"/>
      <c r="W234" s="35"/>
      <c r="X234" s="35"/>
      <c r="Y234" s="35"/>
      <c r="Z234" s="35"/>
      <c r="AA234" s="35"/>
      <c r="AB234" s="35"/>
      <c r="AC234" s="35"/>
      <c r="AD234" s="35"/>
      <c r="AE234" s="35"/>
      <c r="AR234" s="245" t="s">
        <v>419</v>
      </c>
      <c r="AT234" s="245" t="s">
        <v>158</v>
      </c>
      <c r="AU234" s="245" t="s">
        <v>89</v>
      </c>
      <c r="AY234" s="14" t="s">
        <v>156</v>
      </c>
      <c r="BE234" s="246">
        <f>IF(N234="základná",J234,0)</f>
        <v>0</v>
      </c>
      <c r="BF234" s="246">
        <f>IF(N234="znížená",J234,0)</f>
        <v>0</v>
      </c>
      <c r="BG234" s="246">
        <f>IF(N234="zákl. prenesená",J234,0)</f>
        <v>0</v>
      </c>
      <c r="BH234" s="246">
        <f>IF(N234="zníž. prenesená",J234,0)</f>
        <v>0</v>
      </c>
      <c r="BI234" s="246">
        <f>IF(N234="nulová",J234,0)</f>
        <v>0</v>
      </c>
      <c r="BJ234" s="14" t="s">
        <v>89</v>
      </c>
      <c r="BK234" s="247">
        <f>ROUND(I234*H234,3)</f>
        <v>0</v>
      </c>
      <c r="BL234" s="14" t="s">
        <v>419</v>
      </c>
      <c r="BM234" s="245" t="s">
        <v>1954</v>
      </c>
    </row>
    <row r="235" s="2" customFormat="1" ht="33" customHeight="1">
      <c r="A235" s="35"/>
      <c r="B235" s="36"/>
      <c r="C235" s="248" t="s">
        <v>562</v>
      </c>
      <c r="D235" s="248" t="s">
        <v>192</v>
      </c>
      <c r="E235" s="249" t="s">
        <v>1955</v>
      </c>
      <c r="F235" s="250" t="s">
        <v>1956</v>
      </c>
      <c r="G235" s="251" t="s">
        <v>270</v>
      </c>
      <c r="H235" s="252">
        <v>20</v>
      </c>
      <c r="I235" s="253"/>
      <c r="J235" s="252">
        <f>ROUND(I235*H235,3)</f>
        <v>0</v>
      </c>
      <c r="K235" s="254"/>
      <c r="L235" s="255"/>
      <c r="M235" s="256" t="s">
        <v>1</v>
      </c>
      <c r="N235" s="257" t="s">
        <v>42</v>
      </c>
      <c r="O235" s="94"/>
      <c r="P235" s="243">
        <f>O235*H235</f>
        <v>0</v>
      </c>
      <c r="Q235" s="243">
        <v>0</v>
      </c>
      <c r="R235" s="243">
        <f>Q235*H235</f>
        <v>0</v>
      </c>
      <c r="S235" s="243">
        <v>0</v>
      </c>
      <c r="T235" s="244">
        <f>S235*H235</f>
        <v>0</v>
      </c>
      <c r="U235" s="35"/>
      <c r="V235" s="35"/>
      <c r="W235" s="35"/>
      <c r="X235" s="35"/>
      <c r="Y235" s="35"/>
      <c r="Z235" s="35"/>
      <c r="AA235" s="35"/>
      <c r="AB235" s="35"/>
      <c r="AC235" s="35"/>
      <c r="AD235" s="35"/>
      <c r="AE235" s="35"/>
      <c r="AR235" s="245" t="s">
        <v>681</v>
      </c>
      <c r="AT235" s="245" t="s">
        <v>192</v>
      </c>
      <c r="AU235" s="245" t="s">
        <v>89</v>
      </c>
      <c r="AY235" s="14" t="s">
        <v>156</v>
      </c>
      <c r="BE235" s="246">
        <f>IF(N235="základná",J235,0)</f>
        <v>0</v>
      </c>
      <c r="BF235" s="246">
        <f>IF(N235="znížená",J235,0)</f>
        <v>0</v>
      </c>
      <c r="BG235" s="246">
        <f>IF(N235="zákl. prenesená",J235,0)</f>
        <v>0</v>
      </c>
      <c r="BH235" s="246">
        <f>IF(N235="zníž. prenesená",J235,0)</f>
        <v>0</v>
      </c>
      <c r="BI235" s="246">
        <f>IF(N235="nulová",J235,0)</f>
        <v>0</v>
      </c>
      <c r="BJ235" s="14" t="s">
        <v>89</v>
      </c>
      <c r="BK235" s="247">
        <f>ROUND(I235*H235,3)</f>
        <v>0</v>
      </c>
      <c r="BL235" s="14" t="s">
        <v>681</v>
      </c>
      <c r="BM235" s="245" t="s">
        <v>1957</v>
      </c>
    </row>
    <row r="236" s="2" customFormat="1" ht="24.15" customHeight="1">
      <c r="A236" s="35"/>
      <c r="B236" s="36"/>
      <c r="C236" s="248" t="s">
        <v>566</v>
      </c>
      <c r="D236" s="248" t="s">
        <v>192</v>
      </c>
      <c r="E236" s="249" t="s">
        <v>1958</v>
      </c>
      <c r="F236" s="250" t="s">
        <v>1959</v>
      </c>
      <c r="G236" s="251" t="s">
        <v>270</v>
      </c>
      <c r="H236" s="252">
        <v>20</v>
      </c>
      <c r="I236" s="253"/>
      <c r="J236" s="252">
        <f>ROUND(I236*H236,3)</f>
        <v>0</v>
      </c>
      <c r="K236" s="254"/>
      <c r="L236" s="255"/>
      <c r="M236" s="256" t="s">
        <v>1</v>
      </c>
      <c r="N236" s="257" t="s">
        <v>42</v>
      </c>
      <c r="O236" s="94"/>
      <c r="P236" s="243">
        <f>O236*H236</f>
        <v>0</v>
      </c>
      <c r="Q236" s="243">
        <v>0</v>
      </c>
      <c r="R236" s="243">
        <f>Q236*H236</f>
        <v>0</v>
      </c>
      <c r="S236" s="243">
        <v>0</v>
      </c>
      <c r="T236" s="244">
        <f>S236*H236</f>
        <v>0</v>
      </c>
      <c r="U236" s="35"/>
      <c r="V236" s="35"/>
      <c r="W236" s="35"/>
      <c r="X236" s="35"/>
      <c r="Y236" s="35"/>
      <c r="Z236" s="35"/>
      <c r="AA236" s="35"/>
      <c r="AB236" s="35"/>
      <c r="AC236" s="35"/>
      <c r="AD236" s="35"/>
      <c r="AE236" s="35"/>
      <c r="AR236" s="245" t="s">
        <v>681</v>
      </c>
      <c r="AT236" s="245" t="s">
        <v>192</v>
      </c>
      <c r="AU236" s="245" t="s">
        <v>89</v>
      </c>
      <c r="AY236" s="14" t="s">
        <v>156</v>
      </c>
      <c r="BE236" s="246">
        <f>IF(N236="základná",J236,0)</f>
        <v>0</v>
      </c>
      <c r="BF236" s="246">
        <f>IF(N236="znížená",J236,0)</f>
        <v>0</v>
      </c>
      <c r="BG236" s="246">
        <f>IF(N236="zákl. prenesená",J236,0)</f>
        <v>0</v>
      </c>
      <c r="BH236" s="246">
        <f>IF(N236="zníž. prenesená",J236,0)</f>
        <v>0</v>
      </c>
      <c r="BI236" s="246">
        <f>IF(N236="nulová",J236,0)</f>
        <v>0</v>
      </c>
      <c r="BJ236" s="14" t="s">
        <v>89</v>
      </c>
      <c r="BK236" s="247">
        <f>ROUND(I236*H236,3)</f>
        <v>0</v>
      </c>
      <c r="BL236" s="14" t="s">
        <v>681</v>
      </c>
      <c r="BM236" s="245" t="s">
        <v>1960</v>
      </c>
    </row>
    <row r="237" s="2" customFormat="1" ht="24.15" customHeight="1">
      <c r="A237" s="35"/>
      <c r="B237" s="36"/>
      <c r="C237" s="234" t="s">
        <v>570</v>
      </c>
      <c r="D237" s="234" t="s">
        <v>158</v>
      </c>
      <c r="E237" s="235" t="s">
        <v>1961</v>
      </c>
      <c r="F237" s="236" t="s">
        <v>1962</v>
      </c>
      <c r="G237" s="237" t="s">
        <v>270</v>
      </c>
      <c r="H237" s="238">
        <v>10</v>
      </c>
      <c r="I237" s="239"/>
      <c r="J237" s="238">
        <f>ROUND(I237*H237,3)</f>
        <v>0</v>
      </c>
      <c r="K237" s="240"/>
      <c r="L237" s="41"/>
      <c r="M237" s="241" t="s">
        <v>1</v>
      </c>
      <c r="N237" s="242" t="s">
        <v>42</v>
      </c>
      <c r="O237" s="94"/>
      <c r="P237" s="243">
        <f>O237*H237</f>
        <v>0</v>
      </c>
      <c r="Q237" s="243">
        <v>0</v>
      </c>
      <c r="R237" s="243">
        <f>Q237*H237</f>
        <v>0</v>
      </c>
      <c r="S237" s="243">
        <v>0</v>
      </c>
      <c r="T237" s="244">
        <f>S237*H237</f>
        <v>0</v>
      </c>
      <c r="U237" s="35"/>
      <c r="V237" s="35"/>
      <c r="W237" s="35"/>
      <c r="X237" s="35"/>
      <c r="Y237" s="35"/>
      <c r="Z237" s="35"/>
      <c r="AA237" s="35"/>
      <c r="AB237" s="35"/>
      <c r="AC237" s="35"/>
      <c r="AD237" s="35"/>
      <c r="AE237" s="35"/>
      <c r="AR237" s="245" t="s">
        <v>419</v>
      </c>
      <c r="AT237" s="245" t="s">
        <v>158</v>
      </c>
      <c r="AU237" s="245" t="s">
        <v>89</v>
      </c>
      <c r="AY237" s="14" t="s">
        <v>156</v>
      </c>
      <c r="BE237" s="246">
        <f>IF(N237="základná",J237,0)</f>
        <v>0</v>
      </c>
      <c r="BF237" s="246">
        <f>IF(N237="znížená",J237,0)</f>
        <v>0</v>
      </c>
      <c r="BG237" s="246">
        <f>IF(N237="zákl. prenesená",J237,0)</f>
        <v>0</v>
      </c>
      <c r="BH237" s="246">
        <f>IF(N237="zníž. prenesená",J237,0)</f>
        <v>0</v>
      </c>
      <c r="BI237" s="246">
        <f>IF(N237="nulová",J237,0)</f>
        <v>0</v>
      </c>
      <c r="BJ237" s="14" t="s">
        <v>89</v>
      </c>
      <c r="BK237" s="247">
        <f>ROUND(I237*H237,3)</f>
        <v>0</v>
      </c>
      <c r="BL237" s="14" t="s">
        <v>419</v>
      </c>
      <c r="BM237" s="245" t="s">
        <v>1963</v>
      </c>
    </row>
    <row r="238" s="2" customFormat="1" ht="16.5" customHeight="1">
      <c r="A238" s="35"/>
      <c r="B238" s="36"/>
      <c r="C238" s="234" t="s">
        <v>574</v>
      </c>
      <c r="D238" s="234" t="s">
        <v>158</v>
      </c>
      <c r="E238" s="235" t="s">
        <v>1964</v>
      </c>
      <c r="F238" s="236" t="s">
        <v>1965</v>
      </c>
      <c r="G238" s="237" t="s">
        <v>270</v>
      </c>
      <c r="H238" s="238">
        <v>182</v>
      </c>
      <c r="I238" s="239"/>
      <c r="J238" s="238">
        <f>ROUND(I238*H238,3)</f>
        <v>0</v>
      </c>
      <c r="K238" s="240"/>
      <c r="L238" s="41"/>
      <c r="M238" s="241" t="s">
        <v>1</v>
      </c>
      <c r="N238" s="242" t="s">
        <v>42</v>
      </c>
      <c r="O238" s="94"/>
      <c r="P238" s="243">
        <f>O238*H238</f>
        <v>0</v>
      </c>
      <c r="Q238" s="243">
        <v>0</v>
      </c>
      <c r="R238" s="243">
        <f>Q238*H238</f>
        <v>0</v>
      </c>
      <c r="S238" s="243">
        <v>0</v>
      </c>
      <c r="T238" s="244">
        <f>S238*H238</f>
        <v>0</v>
      </c>
      <c r="U238" s="35"/>
      <c r="V238" s="35"/>
      <c r="W238" s="35"/>
      <c r="X238" s="35"/>
      <c r="Y238" s="35"/>
      <c r="Z238" s="35"/>
      <c r="AA238" s="35"/>
      <c r="AB238" s="35"/>
      <c r="AC238" s="35"/>
      <c r="AD238" s="35"/>
      <c r="AE238" s="35"/>
      <c r="AR238" s="245" t="s">
        <v>419</v>
      </c>
      <c r="AT238" s="245" t="s">
        <v>158</v>
      </c>
      <c r="AU238" s="245" t="s">
        <v>89</v>
      </c>
      <c r="AY238" s="14" t="s">
        <v>156</v>
      </c>
      <c r="BE238" s="246">
        <f>IF(N238="základná",J238,0)</f>
        <v>0</v>
      </c>
      <c r="BF238" s="246">
        <f>IF(N238="znížená",J238,0)</f>
        <v>0</v>
      </c>
      <c r="BG238" s="246">
        <f>IF(N238="zákl. prenesená",J238,0)</f>
        <v>0</v>
      </c>
      <c r="BH238" s="246">
        <f>IF(N238="zníž. prenesená",J238,0)</f>
        <v>0</v>
      </c>
      <c r="BI238" s="246">
        <f>IF(N238="nulová",J238,0)</f>
        <v>0</v>
      </c>
      <c r="BJ238" s="14" t="s">
        <v>89</v>
      </c>
      <c r="BK238" s="247">
        <f>ROUND(I238*H238,3)</f>
        <v>0</v>
      </c>
      <c r="BL238" s="14" t="s">
        <v>419</v>
      </c>
      <c r="BM238" s="245" t="s">
        <v>1966</v>
      </c>
    </row>
    <row r="239" s="2" customFormat="1" ht="16.5" customHeight="1">
      <c r="A239" s="35"/>
      <c r="B239" s="36"/>
      <c r="C239" s="248" t="s">
        <v>578</v>
      </c>
      <c r="D239" s="248" t="s">
        <v>192</v>
      </c>
      <c r="E239" s="249" t="s">
        <v>1967</v>
      </c>
      <c r="F239" s="250" t="s">
        <v>1968</v>
      </c>
      <c r="G239" s="251" t="s">
        <v>270</v>
      </c>
      <c r="H239" s="252">
        <v>182</v>
      </c>
      <c r="I239" s="253"/>
      <c r="J239" s="252">
        <f>ROUND(I239*H239,3)</f>
        <v>0</v>
      </c>
      <c r="K239" s="254"/>
      <c r="L239" s="255"/>
      <c r="M239" s="256" t="s">
        <v>1</v>
      </c>
      <c r="N239" s="257" t="s">
        <v>42</v>
      </c>
      <c r="O239" s="94"/>
      <c r="P239" s="243">
        <f>O239*H239</f>
        <v>0</v>
      </c>
      <c r="Q239" s="243">
        <v>0.00029</v>
      </c>
      <c r="R239" s="243">
        <f>Q239*H239</f>
        <v>0.052780000000000001</v>
      </c>
      <c r="S239" s="243">
        <v>0</v>
      </c>
      <c r="T239" s="244">
        <f>S239*H239</f>
        <v>0</v>
      </c>
      <c r="U239" s="35"/>
      <c r="V239" s="35"/>
      <c r="W239" s="35"/>
      <c r="X239" s="35"/>
      <c r="Y239" s="35"/>
      <c r="Z239" s="35"/>
      <c r="AA239" s="35"/>
      <c r="AB239" s="35"/>
      <c r="AC239" s="35"/>
      <c r="AD239" s="35"/>
      <c r="AE239" s="35"/>
      <c r="AR239" s="245" t="s">
        <v>681</v>
      </c>
      <c r="AT239" s="245" t="s">
        <v>192</v>
      </c>
      <c r="AU239" s="245" t="s">
        <v>89</v>
      </c>
      <c r="AY239" s="14" t="s">
        <v>156</v>
      </c>
      <c r="BE239" s="246">
        <f>IF(N239="základná",J239,0)</f>
        <v>0</v>
      </c>
      <c r="BF239" s="246">
        <f>IF(N239="znížená",J239,0)</f>
        <v>0</v>
      </c>
      <c r="BG239" s="246">
        <f>IF(N239="zákl. prenesená",J239,0)</f>
        <v>0</v>
      </c>
      <c r="BH239" s="246">
        <f>IF(N239="zníž. prenesená",J239,0)</f>
        <v>0</v>
      </c>
      <c r="BI239" s="246">
        <f>IF(N239="nulová",J239,0)</f>
        <v>0</v>
      </c>
      <c r="BJ239" s="14" t="s">
        <v>89</v>
      </c>
      <c r="BK239" s="247">
        <f>ROUND(I239*H239,3)</f>
        <v>0</v>
      </c>
      <c r="BL239" s="14" t="s">
        <v>681</v>
      </c>
      <c r="BM239" s="245" t="s">
        <v>1969</v>
      </c>
    </row>
    <row r="240" s="2" customFormat="1" ht="24.15" customHeight="1">
      <c r="A240" s="35"/>
      <c r="B240" s="36"/>
      <c r="C240" s="234" t="s">
        <v>582</v>
      </c>
      <c r="D240" s="234" t="s">
        <v>158</v>
      </c>
      <c r="E240" s="235" t="s">
        <v>1970</v>
      </c>
      <c r="F240" s="236" t="s">
        <v>1971</v>
      </c>
      <c r="G240" s="237" t="s">
        <v>270</v>
      </c>
      <c r="H240" s="238">
        <v>1</v>
      </c>
      <c r="I240" s="239"/>
      <c r="J240" s="238">
        <f>ROUND(I240*H240,3)</f>
        <v>0</v>
      </c>
      <c r="K240" s="240"/>
      <c r="L240" s="41"/>
      <c r="M240" s="241" t="s">
        <v>1</v>
      </c>
      <c r="N240" s="242" t="s">
        <v>42</v>
      </c>
      <c r="O240" s="94"/>
      <c r="P240" s="243">
        <f>O240*H240</f>
        <v>0</v>
      </c>
      <c r="Q240" s="243">
        <v>0</v>
      </c>
      <c r="R240" s="243">
        <f>Q240*H240</f>
        <v>0</v>
      </c>
      <c r="S240" s="243">
        <v>0</v>
      </c>
      <c r="T240" s="244">
        <f>S240*H240</f>
        <v>0</v>
      </c>
      <c r="U240" s="35"/>
      <c r="V240" s="35"/>
      <c r="W240" s="35"/>
      <c r="X240" s="35"/>
      <c r="Y240" s="35"/>
      <c r="Z240" s="35"/>
      <c r="AA240" s="35"/>
      <c r="AB240" s="35"/>
      <c r="AC240" s="35"/>
      <c r="AD240" s="35"/>
      <c r="AE240" s="35"/>
      <c r="AR240" s="245" t="s">
        <v>419</v>
      </c>
      <c r="AT240" s="245" t="s">
        <v>158</v>
      </c>
      <c r="AU240" s="245" t="s">
        <v>89</v>
      </c>
      <c r="AY240" s="14" t="s">
        <v>156</v>
      </c>
      <c r="BE240" s="246">
        <f>IF(N240="základná",J240,0)</f>
        <v>0</v>
      </c>
      <c r="BF240" s="246">
        <f>IF(N240="znížená",J240,0)</f>
        <v>0</v>
      </c>
      <c r="BG240" s="246">
        <f>IF(N240="zákl. prenesená",J240,0)</f>
        <v>0</v>
      </c>
      <c r="BH240" s="246">
        <f>IF(N240="zníž. prenesená",J240,0)</f>
        <v>0</v>
      </c>
      <c r="BI240" s="246">
        <f>IF(N240="nulová",J240,0)</f>
        <v>0</v>
      </c>
      <c r="BJ240" s="14" t="s">
        <v>89</v>
      </c>
      <c r="BK240" s="247">
        <f>ROUND(I240*H240,3)</f>
        <v>0</v>
      </c>
      <c r="BL240" s="14" t="s">
        <v>419</v>
      </c>
      <c r="BM240" s="245" t="s">
        <v>1972</v>
      </c>
    </row>
    <row r="241" s="2" customFormat="1" ht="24.15" customHeight="1">
      <c r="A241" s="35"/>
      <c r="B241" s="36"/>
      <c r="C241" s="248" t="s">
        <v>586</v>
      </c>
      <c r="D241" s="248" t="s">
        <v>192</v>
      </c>
      <c r="E241" s="249" t="s">
        <v>1973</v>
      </c>
      <c r="F241" s="250" t="s">
        <v>1974</v>
      </c>
      <c r="G241" s="251" t="s">
        <v>270</v>
      </c>
      <c r="H241" s="252">
        <v>1</v>
      </c>
      <c r="I241" s="253"/>
      <c r="J241" s="252">
        <f>ROUND(I241*H241,3)</f>
        <v>0</v>
      </c>
      <c r="K241" s="254"/>
      <c r="L241" s="255"/>
      <c r="M241" s="256" t="s">
        <v>1</v>
      </c>
      <c r="N241" s="257" t="s">
        <v>42</v>
      </c>
      <c r="O241" s="94"/>
      <c r="P241" s="243">
        <f>O241*H241</f>
        <v>0</v>
      </c>
      <c r="Q241" s="243">
        <v>0.0032799999999999999</v>
      </c>
      <c r="R241" s="243">
        <f>Q241*H241</f>
        <v>0.0032799999999999999</v>
      </c>
      <c r="S241" s="243">
        <v>0</v>
      </c>
      <c r="T241" s="244">
        <f>S241*H241</f>
        <v>0</v>
      </c>
      <c r="U241" s="35"/>
      <c r="V241" s="35"/>
      <c r="W241" s="35"/>
      <c r="X241" s="35"/>
      <c r="Y241" s="35"/>
      <c r="Z241" s="35"/>
      <c r="AA241" s="35"/>
      <c r="AB241" s="35"/>
      <c r="AC241" s="35"/>
      <c r="AD241" s="35"/>
      <c r="AE241" s="35"/>
      <c r="AR241" s="245" t="s">
        <v>681</v>
      </c>
      <c r="AT241" s="245" t="s">
        <v>192</v>
      </c>
      <c r="AU241" s="245" t="s">
        <v>89</v>
      </c>
      <c r="AY241" s="14" t="s">
        <v>156</v>
      </c>
      <c r="BE241" s="246">
        <f>IF(N241="základná",J241,0)</f>
        <v>0</v>
      </c>
      <c r="BF241" s="246">
        <f>IF(N241="znížená",J241,0)</f>
        <v>0</v>
      </c>
      <c r="BG241" s="246">
        <f>IF(N241="zákl. prenesená",J241,0)</f>
        <v>0</v>
      </c>
      <c r="BH241" s="246">
        <f>IF(N241="zníž. prenesená",J241,0)</f>
        <v>0</v>
      </c>
      <c r="BI241" s="246">
        <f>IF(N241="nulová",J241,0)</f>
        <v>0</v>
      </c>
      <c r="BJ241" s="14" t="s">
        <v>89</v>
      </c>
      <c r="BK241" s="247">
        <f>ROUND(I241*H241,3)</f>
        <v>0</v>
      </c>
      <c r="BL241" s="14" t="s">
        <v>681</v>
      </c>
      <c r="BM241" s="245" t="s">
        <v>1975</v>
      </c>
    </row>
    <row r="242" s="2" customFormat="1" ht="24.15" customHeight="1">
      <c r="A242" s="35"/>
      <c r="B242" s="36"/>
      <c r="C242" s="248" t="s">
        <v>590</v>
      </c>
      <c r="D242" s="248" t="s">
        <v>192</v>
      </c>
      <c r="E242" s="249" t="s">
        <v>1976</v>
      </c>
      <c r="F242" s="250" t="s">
        <v>1977</v>
      </c>
      <c r="G242" s="251" t="s">
        <v>270</v>
      </c>
      <c r="H242" s="252">
        <v>1</v>
      </c>
      <c r="I242" s="253"/>
      <c r="J242" s="252">
        <f>ROUND(I242*H242,3)</f>
        <v>0</v>
      </c>
      <c r="K242" s="254"/>
      <c r="L242" s="255"/>
      <c r="M242" s="256" t="s">
        <v>1</v>
      </c>
      <c r="N242" s="257" t="s">
        <v>42</v>
      </c>
      <c r="O242" s="94"/>
      <c r="P242" s="243">
        <f>O242*H242</f>
        <v>0</v>
      </c>
      <c r="Q242" s="243">
        <v>0.0146</v>
      </c>
      <c r="R242" s="243">
        <f>Q242*H242</f>
        <v>0.0146</v>
      </c>
      <c r="S242" s="243">
        <v>0</v>
      </c>
      <c r="T242" s="244">
        <f>S242*H242</f>
        <v>0</v>
      </c>
      <c r="U242" s="35"/>
      <c r="V242" s="35"/>
      <c r="W242" s="35"/>
      <c r="X242" s="35"/>
      <c r="Y242" s="35"/>
      <c r="Z242" s="35"/>
      <c r="AA242" s="35"/>
      <c r="AB242" s="35"/>
      <c r="AC242" s="35"/>
      <c r="AD242" s="35"/>
      <c r="AE242" s="35"/>
      <c r="AR242" s="245" t="s">
        <v>681</v>
      </c>
      <c r="AT242" s="245" t="s">
        <v>192</v>
      </c>
      <c r="AU242" s="245" t="s">
        <v>89</v>
      </c>
      <c r="AY242" s="14" t="s">
        <v>156</v>
      </c>
      <c r="BE242" s="246">
        <f>IF(N242="základná",J242,0)</f>
        <v>0</v>
      </c>
      <c r="BF242" s="246">
        <f>IF(N242="znížená",J242,0)</f>
        <v>0</v>
      </c>
      <c r="BG242" s="246">
        <f>IF(N242="zákl. prenesená",J242,0)</f>
        <v>0</v>
      </c>
      <c r="BH242" s="246">
        <f>IF(N242="zníž. prenesená",J242,0)</f>
        <v>0</v>
      </c>
      <c r="BI242" s="246">
        <f>IF(N242="nulová",J242,0)</f>
        <v>0</v>
      </c>
      <c r="BJ242" s="14" t="s">
        <v>89</v>
      </c>
      <c r="BK242" s="247">
        <f>ROUND(I242*H242,3)</f>
        <v>0</v>
      </c>
      <c r="BL242" s="14" t="s">
        <v>681</v>
      </c>
      <c r="BM242" s="245" t="s">
        <v>1978</v>
      </c>
    </row>
    <row r="243" s="2" customFormat="1" ht="16.5" customHeight="1">
      <c r="A243" s="35"/>
      <c r="B243" s="36"/>
      <c r="C243" s="234" t="s">
        <v>594</v>
      </c>
      <c r="D243" s="234" t="s">
        <v>158</v>
      </c>
      <c r="E243" s="235" t="s">
        <v>1979</v>
      </c>
      <c r="F243" s="236" t="s">
        <v>1980</v>
      </c>
      <c r="G243" s="237" t="s">
        <v>270</v>
      </c>
      <c r="H243" s="238">
        <v>1</v>
      </c>
      <c r="I243" s="239"/>
      <c r="J243" s="238">
        <f>ROUND(I243*H243,3)</f>
        <v>0</v>
      </c>
      <c r="K243" s="240"/>
      <c r="L243" s="41"/>
      <c r="M243" s="241" t="s">
        <v>1</v>
      </c>
      <c r="N243" s="242" t="s">
        <v>42</v>
      </c>
      <c r="O243" s="94"/>
      <c r="P243" s="243">
        <f>O243*H243</f>
        <v>0</v>
      </c>
      <c r="Q243" s="243">
        <v>0</v>
      </c>
      <c r="R243" s="243">
        <f>Q243*H243</f>
        <v>0</v>
      </c>
      <c r="S243" s="243">
        <v>0</v>
      </c>
      <c r="T243" s="244">
        <f>S243*H243</f>
        <v>0</v>
      </c>
      <c r="U243" s="35"/>
      <c r="V243" s="35"/>
      <c r="W243" s="35"/>
      <c r="X243" s="35"/>
      <c r="Y243" s="35"/>
      <c r="Z243" s="35"/>
      <c r="AA243" s="35"/>
      <c r="AB243" s="35"/>
      <c r="AC243" s="35"/>
      <c r="AD243" s="35"/>
      <c r="AE243" s="35"/>
      <c r="AR243" s="245" t="s">
        <v>419</v>
      </c>
      <c r="AT243" s="245" t="s">
        <v>158</v>
      </c>
      <c r="AU243" s="245" t="s">
        <v>89</v>
      </c>
      <c r="AY243" s="14" t="s">
        <v>156</v>
      </c>
      <c r="BE243" s="246">
        <f>IF(N243="základná",J243,0)</f>
        <v>0</v>
      </c>
      <c r="BF243" s="246">
        <f>IF(N243="znížená",J243,0)</f>
        <v>0</v>
      </c>
      <c r="BG243" s="246">
        <f>IF(N243="zákl. prenesená",J243,0)</f>
        <v>0</v>
      </c>
      <c r="BH243" s="246">
        <f>IF(N243="zníž. prenesená",J243,0)</f>
        <v>0</v>
      </c>
      <c r="BI243" s="246">
        <f>IF(N243="nulová",J243,0)</f>
        <v>0</v>
      </c>
      <c r="BJ243" s="14" t="s">
        <v>89</v>
      </c>
      <c r="BK243" s="247">
        <f>ROUND(I243*H243,3)</f>
        <v>0</v>
      </c>
      <c r="BL243" s="14" t="s">
        <v>419</v>
      </c>
      <c r="BM243" s="245" t="s">
        <v>1981</v>
      </c>
    </row>
    <row r="244" s="2" customFormat="1" ht="16.5" customHeight="1">
      <c r="A244" s="35"/>
      <c r="B244" s="36"/>
      <c r="C244" s="248" t="s">
        <v>598</v>
      </c>
      <c r="D244" s="248" t="s">
        <v>192</v>
      </c>
      <c r="E244" s="249" t="s">
        <v>1982</v>
      </c>
      <c r="F244" s="250" t="s">
        <v>1983</v>
      </c>
      <c r="G244" s="251" t="s">
        <v>270</v>
      </c>
      <c r="H244" s="252">
        <v>1</v>
      </c>
      <c r="I244" s="253"/>
      <c r="J244" s="252">
        <f>ROUND(I244*H244,3)</f>
        <v>0</v>
      </c>
      <c r="K244" s="254"/>
      <c r="L244" s="255"/>
      <c r="M244" s="256" t="s">
        <v>1</v>
      </c>
      <c r="N244" s="257" t="s">
        <v>42</v>
      </c>
      <c r="O244" s="94"/>
      <c r="P244" s="243">
        <f>O244*H244</f>
        <v>0</v>
      </c>
      <c r="Q244" s="243">
        <v>0.00017000000000000001</v>
      </c>
      <c r="R244" s="243">
        <f>Q244*H244</f>
        <v>0.00017000000000000001</v>
      </c>
      <c r="S244" s="243">
        <v>0</v>
      </c>
      <c r="T244" s="244">
        <f>S244*H244</f>
        <v>0</v>
      </c>
      <c r="U244" s="35"/>
      <c r="V244" s="35"/>
      <c r="W244" s="35"/>
      <c r="X244" s="35"/>
      <c r="Y244" s="35"/>
      <c r="Z244" s="35"/>
      <c r="AA244" s="35"/>
      <c r="AB244" s="35"/>
      <c r="AC244" s="35"/>
      <c r="AD244" s="35"/>
      <c r="AE244" s="35"/>
      <c r="AR244" s="245" t="s">
        <v>681</v>
      </c>
      <c r="AT244" s="245" t="s">
        <v>192</v>
      </c>
      <c r="AU244" s="245" t="s">
        <v>89</v>
      </c>
      <c r="AY244" s="14" t="s">
        <v>156</v>
      </c>
      <c r="BE244" s="246">
        <f>IF(N244="základná",J244,0)</f>
        <v>0</v>
      </c>
      <c r="BF244" s="246">
        <f>IF(N244="znížená",J244,0)</f>
        <v>0</v>
      </c>
      <c r="BG244" s="246">
        <f>IF(N244="zákl. prenesená",J244,0)</f>
        <v>0</v>
      </c>
      <c r="BH244" s="246">
        <f>IF(N244="zníž. prenesená",J244,0)</f>
        <v>0</v>
      </c>
      <c r="BI244" s="246">
        <f>IF(N244="nulová",J244,0)</f>
        <v>0</v>
      </c>
      <c r="BJ244" s="14" t="s">
        <v>89</v>
      </c>
      <c r="BK244" s="247">
        <f>ROUND(I244*H244,3)</f>
        <v>0</v>
      </c>
      <c r="BL244" s="14" t="s">
        <v>681</v>
      </c>
      <c r="BM244" s="245" t="s">
        <v>1984</v>
      </c>
    </row>
    <row r="245" s="2" customFormat="1" ht="21.75" customHeight="1">
      <c r="A245" s="35"/>
      <c r="B245" s="36"/>
      <c r="C245" s="248" t="s">
        <v>602</v>
      </c>
      <c r="D245" s="248" t="s">
        <v>192</v>
      </c>
      <c r="E245" s="249" t="s">
        <v>1985</v>
      </c>
      <c r="F245" s="250" t="s">
        <v>1986</v>
      </c>
      <c r="G245" s="251" t="s">
        <v>270</v>
      </c>
      <c r="H245" s="252">
        <v>1</v>
      </c>
      <c r="I245" s="253"/>
      <c r="J245" s="252">
        <f>ROUND(I245*H245,3)</f>
        <v>0</v>
      </c>
      <c r="K245" s="254"/>
      <c r="L245" s="255"/>
      <c r="M245" s="256" t="s">
        <v>1</v>
      </c>
      <c r="N245" s="257" t="s">
        <v>42</v>
      </c>
      <c r="O245" s="94"/>
      <c r="P245" s="243">
        <f>O245*H245</f>
        <v>0</v>
      </c>
      <c r="Q245" s="243">
        <v>0.00033</v>
      </c>
      <c r="R245" s="243">
        <f>Q245*H245</f>
        <v>0.00033</v>
      </c>
      <c r="S245" s="243">
        <v>0</v>
      </c>
      <c r="T245" s="244">
        <f>S245*H245</f>
        <v>0</v>
      </c>
      <c r="U245" s="35"/>
      <c r="V245" s="35"/>
      <c r="W245" s="35"/>
      <c r="X245" s="35"/>
      <c r="Y245" s="35"/>
      <c r="Z245" s="35"/>
      <c r="AA245" s="35"/>
      <c r="AB245" s="35"/>
      <c r="AC245" s="35"/>
      <c r="AD245" s="35"/>
      <c r="AE245" s="35"/>
      <c r="AR245" s="245" t="s">
        <v>681</v>
      </c>
      <c r="AT245" s="245" t="s">
        <v>192</v>
      </c>
      <c r="AU245" s="245" t="s">
        <v>89</v>
      </c>
      <c r="AY245" s="14" t="s">
        <v>156</v>
      </c>
      <c r="BE245" s="246">
        <f>IF(N245="základná",J245,0)</f>
        <v>0</v>
      </c>
      <c r="BF245" s="246">
        <f>IF(N245="znížená",J245,0)</f>
        <v>0</v>
      </c>
      <c r="BG245" s="246">
        <f>IF(N245="zákl. prenesená",J245,0)</f>
        <v>0</v>
      </c>
      <c r="BH245" s="246">
        <f>IF(N245="zníž. prenesená",J245,0)</f>
        <v>0</v>
      </c>
      <c r="BI245" s="246">
        <f>IF(N245="nulová",J245,0)</f>
        <v>0</v>
      </c>
      <c r="BJ245" s="14" t="s">
        <v>89</v>
      </c>
      <c r="BK245" s="247">
        <f>ROUND(I245*H245,3)</f>
        <v>0</v>
      </c>
      <c r="BL245" s="14" t="s">
        <v>681</v>
      </c>
      <c r="BM245" s="245" t="s">
        <v>1987</v>
      </c>
    </row>
    <row r="246" s="2" customFormat="1" ht="21.75" customHeight="1">
      <c r="A246" s="35"/>
      <c r="B246" s="36"/>
      <c r="C246" s="234" t="s">
        <v>606</v>
      </c>
      <c r="D246" s="234" t="s">
        <v>158</v>
      </c>
      <c r="E246" s="235" t="s">
        <v>1988</v>
      </c>
      <c r="F246" s="236" t="s">
        <v>1989</v>
      </c>
      <c r="G246" s="237" t="s">
        <v>270</v>
      </c>
      <c r="H246" s="238">
        <v>20</v>
      </c>
      <c r="I246" s="239"/>
      <c r="J246" s="238">
        <f>ROUND(I246*H246,3)</f>
        <v>0</v>
      </c>
      <c r="K246" s="240"/>
      <c r="L246" s="41"/>
      <c r="M246" s="241" t="s">
        <v>1</v>
      </c>
      <c r="N246" s="242" t="s">
        <v>42</v>
      </c>
      <c r="O246" s="94"/>
      <c r="P246" s="243">
        <f>O246*H246</f>
        <v>0</v>
      </c>
      <c r="Q246" s="243">
        <v>0</v>
      </c>
      <c r="R246" s="243">
        <f>Q246*H246</f>
        <v>0</v>
      </c>
      <c r="S246" s="243">
        <v>0</v>
      </c>
      <c r="T246" s="244">
        <f>S246*H246</f>
        <v>0</v>
      </c>
      <c r="U246" s="35"/>
      <c r="V246" s="35"/>
      <c r="W246" s="35"/>
      <c r="X246" s="35"/>
      <c r="Y246" s="35"/>
      <c r="Z246" s="35"/>
      <c r="AA246" s="35"/>
      <c r="AB246" s="35"/>
      <c r="AC246" s="35"/>
      <c r="AD246" s="35"/>
      <c r="AE246" s="35"/>
      <c r="AR246" s="245" t="s">
        <v>419</v>
      </c>
      <c r="AT246" s="245" t="s">
        <v>158</v>
      </c>
      <c r="AU246" s="245" t="s">
        <v>89</v>
      </c>
      <c r="AY246" s="14" t="s">
        <v>156</v>
      </c>
      <c r="BE246" s="246">
        <f>IF(N246="základná",J246,0)</f>
        <v>0</v>
      </c>
      <c r="BF246" s="246">
        <f>IF(N246="znížená",J246,0)</f>
        <v>0</v>
      </c>
      <c r="BG246" s="246">
        <f>IF(N246="zákl. prenesená",J246,0)</f>
        <v>0</v>
      </c>
      <c r="BH246" s="246">
        <f>IF(N246="zníž. prenesená",J246,0)</f>
        <v>0</v>
      </c>
      <c r="BI246" s="246">
        <f>IF(N246="nulová",J246,0)</f>
        <v>0</v>
      </c>
      <c r="BJ246" s="14" t="s">
        <v>89</v>
      </c>
      <c r="BK246" s="247">
        <f>ROUND(I246*H246,3)</f>
        <v>0</v>
      </c>
      <c r="BL246" s="14" t="s">
        <v>419</v>
      </c>
      <c r="BM246" s="245" t="s">
        <v>1990</v>
      </c>
    </row>
    <row r="247" s="2" customFormat="1" ht="24.15" customHeight="1">
      <c r="A247" s="35"/>
      <c r="B247" s="36"/>
      <c r="C247" s="248" t="s">
        <v>610</v>
      </c>
      <c r="D247" s="248" t="s">
        <v>192</v>
      </c>
      <c r="E247" s="249" t="s">
        <v>1991</v>
      </c>
      <c r="F247" s="250" t="s">
        <v>1992</v>
      </c>
      <c r="G247" s="251" t="s">
        <v>270</v>
      </c>
      <c r="H247" s="252">
        <v>20</v>
      </c>
      <c r="I247" s="253"/>
      <c r="J247" s="252">
        <f>ROUND(I247*H247,3)</f>
        <v>0</v>
      </c>
      <c r="K247" s="254"/>
      <c r="L247" s="255"/>
      <c r="M247" s="256" t="s">
        <v>1</v>
      </c>
      <c r="N247" s="257" t="s">
        <v>42</v>
      </c>
      <c r="O247" s="94"/>
      <c r="P247" s="243">
        <f>O247*H247</f>
        <v>0</v>
      </c>
      <c r="Q247" s="243">
        <v>0.00021000000000000001</v>
      </c>
      <c r="R247" s="243">
        <f>Q247*H247</f>
        <v>0.0042000000000000006</v>
      </c>
      <c r="S247" s="243">
        <v>0</v>
      </c>
      <c r="T247" s="244">
        <f>S247*H247</f>
        <v>0</v>
      </c>
      <c r="U247" s="35"/>
      <c r="V247" s="35"/>
      <c r="W247" s="35"/>
      <c r="X247" s="35"/>
      <c r="Y247" s="35"/>
      <c r="Z247" s="35"/>
      <c r="AA247" s="35"/>
      <c r="AB247" s="35"/>
      <c r="AC247" s="35"/>
      <c r="AD247" s="35"/>
      <c r="AE247" s="35"/>
      <c r="AR247" s="245" t="s">
        <v>681</v>
      </c>
      <c r="AT247" s="245" t="s">
        <v>192</v>
      </c>
      <c r="AU247" s="245" t="s">
        <v>89</v>
      </c>
      <c r="AY247" s="14" t="s">
        <v>156</v>
      </c>
      <c r="BE247" s="246">
        <f>IF(N247="základná",J247,0)</f>
        <v>0</v>
      </c>
      <c r="BF247" s="246">
        <f>IF(N247="znížená",J247,0)</f>
        <v>0</v>
      </c>
      <c r="BG247" s="246">
        <f>IF(N247="zákl. prenesená",J247,0)</f>
        <v>0</v>
      </c>
      <c r="BH247" s="246">
        <f>IF(N247="zníž. prenesená",J247,0)</f>
        <v>0</v>
      </c>
      <c r="BI247" s="246">
        <f>IF(N247="nulová",J247,0)</f>
        <v>0</v>
      </c>
      <c r="BJ247" s="14" t="s">
        <v>89</v>
      </c>
      <c r="BK247" s="247">
        <f>ROUND(I247*H247,3)</f>
        <v>0</v>
      </c>
      <c r="BL247" s="14" t="s">
        <v>681</v>
      </c>
      <c r="BM247" s="245" t="s">
        <v>1993</v>
      </c>
    </row>
    <row r="248" s="2" customFormat="1" ht="16.5" customHeight="1">
      <c r="A248" s="35"/>
      <c r="B248" s="36"/>
      <c r="C248" s="234" t="s">
        <v>614</v>
      </c>
      <c r="D248" s="234" t="s">
        <v>158</v>
      </c>
      <c r="E248" s="235" t="s">
        <v>1994</v>
      </c>
      <c r="F248" s="236" t="s">
        <v>1995</v>
      </c>
      <c r="G248" s="237" t="s">
        <v>270</v>
      </c>
      <c r="H248" s="238">
        <v>80</v>
      </c>
      <c r="I248" s="239"/>
      <c r="J248" s="238">
        <f>ROUND(I248*H248,3)</f>
        <v>0</v>
      </c>
      <c r="K248" s="240"/>
      <c r="L248" s="41"/>
      <c r="M248" s="241" t="s">
        <v>1</v>
      </c>
      <c r="N248" s="242" t="s">
        <v>42</v>
      </c>
      <c r="O248" s="94"/>
      <c r="P248" s="243">
        <f>O248*H248</f>
        <v>0</v>
      </c>
      <c r="Q248" s="243">
        <v>0</v>
      </c>
      <c r="R248" s="243">
        <f>Q248*H248</f>
        <v>0</v>
      </c>
      <c r="S248" s="243">
        <v>0</v>
      </c>
      <c r="T248" s="244">
        <f>S248*H248</f>
        <v>0</v>
      </c>
      <c r="U248" s="35"/>
      <c r="V248" s="35"/>
      <c r="W248" s="35"/>
      <c r="X248" s="35"/>
      <c r="Y248" s="35"/>
      <c r="Z248" s="35"/>
      <c r="AA248" s="35"/>
      <c r="AB248" s="35"/>
      <c r="AC248" s="35"/>
      <c r="AD248" s="35"/>
      <c r="AE248" s="35"/>
      <c r="AR248" s="245" t="s">
        <v>419</v>
      </c>
      <c r="AT248" s="245" t="s">
        <v>158</v>
      </c>
      <c r="AU248" s="245" t="s">
        <v>89</v>
      </c>
      <c r="AY248" s="14" t="s">
        <v>156</v>
      </c>
      <c r="BE248" s="246">
        <f>IF(N248="základná",J248,0)</f>
        <v>0</v>
      </c>
      <c r="BF248" s="246">
        <f>IF(N248="znížená",J248,0)</f>
        <v>0</v>
      </c>
      <c r="BG248" s="246">
        <f>IF(N248="zákl. prenesená",J248,0)</f>
        <v>0</v>
      </c>
      <c r="BH248" s="246">
        <f>IF(N248="zníž. prenesená",J248,0)</f>
        <v>0</v>
      </c>
      <c r="BI248" s="246">
        <f>IF(N248="nulová",J248,0)</f>
        <v>0</v>
      </c>
      <c r="BJ248" s="14" t="s">
        <v>89</v>
      </c>
      <c r="BK248" s="247">
        <f>ROUND(I248*H248,3)</f>
        <v>0</v>
      </c>
      <c r="BL248" s="14" t="s">
        <v>419</v>
      </c>
      <c r="BM248" s="245" t="s">
        <v>1996</v>
      </c>
    </row>
    <row r="249" s="2" customFormat="1" ht="24.15" customHeight="1">
      <c r="A249" s="35"/>
      <c r="B249" s="36"/>
      <c r="C249" s="248" t="s">
        <v>618</v>
      </c>
      <c r="D249" s="248" t="s">
        <v>192</v>
      </c>
      <c r="E249" s="249" t="s">
        <v>1997</v>
      </c>
      <c r="F249" s="250" t="s">
        <v>1998</v>
      </c>
      <c r="G249" s="251" t="s">
        <v>270</v>
      </c>
      <c r="H249" s="252">
        <v>80</v>
      </c>
      <c r="I249" s="253"/>
      <c r="J249" s="252">
        <f>ROUND(I249*H249,3)</f>
        <v>0</v>
      </c>
      <c r="K249" s="254"/>
      <c r="L249" s="255"/>
      <c r="M249" s="256" t="s">
        <v>1</v>
      </c>
      <c r="N249" s="257" t="s">
        <v>42</v>
      </c>
      <c r="O249" s="94"/>
      <c r="P249" s="243">
        <f>O249*H249</f>
        <v>0</v>
      </c>
      <c r="Q249" s="243">
        <v>0.00013999999999999999</v>
      </c>
      <c r="R249" s="243">
        <f>Q249*H249</f>
        <v>0.011199999999999998</v>
      </c>
      <c r="S249" s="243">
        <v>0</v>
      </c>
      <c r="T249" s="244">
        <f>S249*H249</f>
        <v>0</v>
      </c>
      <c r="U249" s="35"/>
      <c r="V249" s="35"/>
      <c r="W249" s="35"/>
      <c r="X249" s="35"/>
      <c r="Y249" s="35"/>
      <c r="Z249" s="35"/>
      <c r="AA249" s="35"/>
      <c r="AB249" s="35"/>
      <c r="AC249" s="35"/>
      <c r="AD249" s="35"/>
      <c r="AE249" s="35"/>
      <c r="AR249" s="245" t="s">
        <v>681</v>
      </c>
      <c r="AT249" s="245" t="s">
        <v>192</v>
      </c>
      <c r="AU249" s="245" t="s">
        <v>89</v>
      </c>
      <c r="AY249" s="14" t="s">
        <v>156</v>
      </c>
      <c r="BE249" s="246">
        <f>IF(N249="základná",J249,0)</f>
        <v>0</v>
      </c>
      <c r="BF249" s="246">
        <f>IF(N249="znížená",J249,0)</f>
        <v>0</v>
      </c>
      <c r="BG249" s="246">
        <f>IF(N249="zákl. prenesená",J249,0)</f>
        <v>0</v>
      </c>
      <c r="BH249" s="246">
        <f>IF(N249="zníž. prenesená",J249,0)</f>
        <v>0</v>
      </c>
      <c r="BI249" s="246">
        <f>IF(N249="nulová",J249,0)</f>
        <v>0</v>
      </c>
      <c r="BJ249" s="14" t="s">
        <v>89</v>
      </c>
      <c r="BK249" s="247">
        <f>ROUND(I249*H249,3)</f>
        <v>0</v>
      </c>
      <c r="BL249" s="14" t="s">
        <v>681</v>
      </c>
      <c r="BM249" s="245" t="s">
        <v>1999</v>
      </c>
    </row>
    <row r="250" s="2" customFormat="1" ht="16.5" customHeight="1">
      <c r="A250" s="35"/>
      <c r="B250" s="36"/>
      <c r="C250" s="234" t="s">
        <v>622</v>
      </c>
      <c r="D250" s="234" t="s">
        <v>158</v>
      </c>
      <c r="E250" s="235" t="s">
        <v>2000</v>
      </c>
      <c r="F250" s="236" t="s">
        <v>2001</v>
      </c>
      <c r="G250" s="237" t="s">
        <v>270</v>
      </c>
      <c r="H250" s="238">
        <v>3</v>
      </c>
      <c r="I250" s="239"/>
      <c r="J250" s="238">
        <f>ROUND(I250*H250,3)</f>
        <v>0</v>
      </c>
      <c r="K250" s="240"/>
      <c r="L250" s="41"/>
      <c r="M250" s="241" t="s">
        <v>1</v>
      </c>
      <c r="N250" s="242" t="s">
        <v>42</v>
      </c>
      <c r="O250" s="94"/>
      <c r="P250" s="243">
        <f>O250*H250</f>
        <v>0</v>
      </c>
      <c r="Q250" s="243">
        <v>0</v>
      </c>
      <c r="R250" s="243">
        <f>Q250*H250</f>
        <v>0</v>
      </c>
      <c r="S250" s="243">
        <v>0</v>
      </c>
      <c r="T250" s="244">
        <f>S250*H250</f>
        <v>0</v>
      </c>
      <c r="U250" s="35"/>
      <c r="V250" s="35"/>
      <c r="W250" s="35"/>
      <c r="X250" s="35"/>
      <c r="Y250" s="35"/>
      <c r="Z250" s="35"/>
      <c r="AA250" s="35"/>
      <c r="AB250" s="35"/>
      <c r="AC250" s="35"/>
      <c r="AD250" s="35"/>
      <c r="AE250" s="35"/>
      <c r="AR250" s="245" t="s">
        <v>419</v>
      </c>
      <c r="AT250" s="245" t="s">
        <v>158</v>
      </c>
      <c r="AU250" s="245" t="s">
        <v>89</v>
      </c>
      <c r="AY250" s="14" t="s">
        <v>156</v>
      </c>
      <c r="BE250" s="246">
        <f>IF(N250="základná",J250,0)</f>
        <v>0</v>
      </c>
      <c r="BF250" s="246">
        <f>IF(N250="znížená",J250,0)</f>
        <v>0</v>
      </c>
      <c r="BG250" s="246">
        <f>IF(N250="zákl. prenesená",J250,0)</f>
        <v>0</v>
      </c>
      <c r="BH250" s="246">
        <f>IF(N250="zníž. prenesená",J250,0)</f>
        <v>0</v>
      </c>
      <c r="BI250" s="246">
        <f>IF(N250="nulová",J250,0)</f>
        <v>0</v>
      </c>
      <c r="BJ250" s="14" t="s">
        <v>89</v>
      </c>
      <c r="BK250" s="247">
        <f>ROUND(I250*H250,3)</f>
        <v>0</v>
      </c>
      <c r="BL250" s="14" t="s">
        <v>419</v>
      </c>
      <c r="BM250" s="245" t="s">
        <v>2002</v>
      </c>
    </row>
    <row r="251" s="2" customFormat="1" ht="24.15" customHeight="1">
      <c r="A251" s="35"/>
      <c r="B251" s="36"/>
      <c r="C251" s="248" t="s">
        <v>626</v>
      </c>
      <c r="D251" s="248" t="s">
        <v>192</v>
      </c>
      <c r="E251" s="249" t="s">
        <v>2003</v>
      </c>
      <c r="F251" s="250" t="s">
        <v>2004</v>
      </c>
      <c r="G251" s="251" t="s">
        <v>270</v>
      </c>
      <c r="H251" s="252">
        <v>3</v>
      </c>
      <c r="I251" s="253"/>
      <c r="J251" s="252">
        <f>ROUND(I251*H251,3)</f>
        <v>0</v>
      </c>
      <c r="K251" s="254"/>
      <c r="L251" s="255"/>
      <c r="M251" s="256" t="s">
        <v>1</v>
      </c>
      <c r="N251" s="257" t="s">
        <v>42</v>
      </c>
      <c r="O251" s="94"/>
      <c r="P251" s="243">
        <f>O251*H251</f>
        <v>0</v>
      </c>
      <c r="Q251" s="243">
        <v>0.00025999999999999998</v>
      </c>
      <c r="R251" s="243">
        <f>Q251*H251</f>
        <v>0.00077999999999999988</v>
      </c>
      <c r="S251" s="243">
        <v>0</v>
      </c>
      <c r="T251" s="244">
        <f>S251*H251</f>
        <v>0</v>
      </c>
      <c r="U251" s="35"/>
      <c r="V251" s="35"/>
      <c r="W251" s="35"/>
      <c r="X251" s="35"/>
      <c r="Y251" s="35"/>
      <c r="Z251" s="35"/>
      <c r="AA251" s="35"/>
      <c r="AB251" s="35"/>
      <c r="AC251" s="35"/>
      <c r="AD251" s="35"/>
      <c r="AE251" s="35"/>
      <c r="AR251" s="245" t="s">
        <v>681</v>
      </c>
      <c r="AT251" s="245" t="s">
        <v>192</v>
      </c>
      <c r="AU251" s="245" t="s">
        <v>89</v>
      </c>
      <c r="AY251" s="14" t="s">
        <v>156</v>
      </c>
      <c r="BE251" s="246">
        <f>IF(N251="základná",J251,0)</f>
        <v>0</v>
      </c>
      <c r="BF251" s="246">
        <f>IF(N251="znížená",J251,0)</f>
        <v>0</v>
      </c>
      <c r="BG251" s="246">
        <f>IF(N251="zákl. prenesená",J251,0)</f>
        <v>0</v>
      </c>
      <c r="BH251" s="246">
        <f>IF(N251="zníž. prenesená",J251,0)</f>
        <v>0</v>
      </c>
      <c r="BI251" s="246">
        <f>IF(N251="nulová",J251,0)</f>
        <v>0</v>
      </c>
      <c r="BJ251" s="14" t="s">
        <v>89</v>
      </c>
      <c r="BK251" s="247">
        <f>ROUND(I251*H251,3)</f>
        <v>0</v>
      </c>
      <c r="BL251" s="14" t="s">
        <v>681</v>
      </c>
      <c r="BM251" s="245" t="s">
        <v>2005</v>
      </c>
    </row>
    <row r="252" s="2" customFormat="1" ht="16.5" customHeight="1">
      <c r="A252" s="35"/>
      <c r="B252" s="36"/>
      <c r="C252" s="234" t="s">
        <v>630</v>
      </c>
      <c r="D252" s="234" t="s">
        <v>158</v>
      </c>
      <c r="E252" s="235" t="s">
        <v>2006</v>
      </c>
      <c r="F252" s="236" t="s">
        <v>2007</v>
      </c>
      <c r="G252" s="237" t="s">
        <v>270</v>
      </c>
      <c r="H252" s="238">
        <v>10</v>
      </c>
      <c r="I252" s="239"/>
      <c r="J252" s="238">
        <f>ROUND(I252*H252,3)</f>
        <v>0</v>
      </c>
      <c r="K252" s="240"/>
      <c r="L252" s="41"/>
      <c r="M252" s="241" t="s">
        <v>1</v>
      </c>
      <c r="N252" s="242" t="s">
        <v>42</v>
      </c>
      <c r="O252" s="94"/>
      <c r="P252" s="243">
        <f>O252*H252</f>
        <v>0</v>
      </c>
      <c r="Q252" s="243">
        <v>0</v>
      </c>
      <c r="R252" s="243">
        <f>Q252*H252</f>
        <v>0</v>
      </c>
      <c r="S252" s="243">
        <v>0</v>
      </c>
      <c r="T252" s="244">
        <f>S252*H252</f>
        <v>0</v>
      </c>
      <c r="U252" s="35"/>
      <c r="V252" s="35"/>
      <c r="W252" s="35"/>
      <c r="X252" s="35"/>
      <c r="Y252" s="35"/>
      <c r="Z252" s="35"/>
      <c r="AA252" s="35"/>
      <c r="AB252" s="35"/>
      <c r="AC252" s="35"/>
      <c r="AD252" s="35"/>
      <c r="AE252" s="35"/>
      <c r="AR252" s="245" t="s">
        <v>419</v>
      </c>
      <c r="AT252" s="245" t="s">
        <v>158</v>
      </c>
      <c r="AU252" s="245" t="s">
        <v>89</v>
      </c>
      <c r="AY252" s="14" t="s">
        <v>156</v>
      </c>
      <c r="BE252" s="246">
        <f>IF(N252="základná",J252,0)</f>
        <v>0</v>
      </c>
      <c r="BF252" s="246">
        <f>IF(N252="znížená",J252,0)</f>
        <v>0</v>
      </c>
      <c r="BG252" s="246">
        <f>IF(N252="zákl. prenesená",J252,0)</f>
        <v>0</v>
      </c>
      <c r="BH252" s="246">
        <f>IF(N252="zníž. prenesená",J252,0)</f>
        <v>0</v>
      </c>
      <c r="BI252" s="246">
        <f>IF(N252="nulová",J252,0)</f>
        <v>0</v>
      </c>
      <c r="BJ252" s="14" t="s">
        <v>89</v>
      </c>
      <c r="BK252" s="247">
        <f>ROUND(I252*H252,3)</f>
        <v>0</v>
      </c>
      <c r="BL252" s="14" t="s">
        <v>419</v>
      </c>
      <c r="BM252" s="245" t="s">
        <v>2008</v>
      </c>
    </row>
    <row r="253" s="2" customFormat="1" ht="24.15" customHeight="1">
      <c r="A253" s="35"/>
      <c r="B253" s="36"/>
      <c r="C253" s="248" t="s">
        <v>634</v>
      </c>
      <c r="D253" s="248" t="s">
        <v>192</v>
      </c>
      <c r="E253" s="249" t="s">
        <v>2009</v>
      </c>
      <c r="F253" s="250" t="s">
        <v>2010</v>
      </c>
      <c r="G253" s="251" t="s">
        <v>270</v>
      </c>
      <c r="H253" s="252">
        <v>10</v>
      </c>
      <c r="I253" s="253"/>
      <c r="J253" s="252">
        <f>ROUND(I253*H253,3)</f>
        <v>0</v>
      </c>
      <c r="K253" s="254"/>
      <c r="L253" s="255"/>
      <c r="M253" s="256" t="s">
        <v>1</v>
      </c>
      <c r="N253" s="257" t="s">
        <v>42</v>
      </c>
      <c r="O253" s="94"/>
      <c r="P253" s="243">
        <f>O253*H253</f>
        <v>0</v>
      </c>
      <c r="Q253" s="243">
        <v>0.00032000000000000003</v>
      </c>
      <c r="R253" s="243">
        <f>Q253*H253</f>
        <v>0.0032000000000000002</v>
      </c>
      <c r="S253" s="243">
        <v>0</v>
      </c>
      <c r="T253" s="244">
        <f>S253*H253</f>
        <v>0</v>
      </c>
      <c r="U253" s="35"/>
      <c r="V253" s="35"/>
      <c r="W253" s="35"/>
      <c r="X253" s="35"/>
      <c r="Y253" s="35"/>
      <c r="Z253" s="35"/>
      <c r="AA253" s="35"/>
      <c r="AB253" s="35"/>
      <c r="AC253" s="35"/>
      <c r="AD253" s="35"/>
      <c r="AE253" s="35"/>
      <c r="AR253" s="245" t="s">
        <v>681</v>
      </c>
      <c r="AT253" s="245" t="s">
        <v>192</v>
      </c>
      <c r="AU253" s="245" t="s">
        <v>89</v>
      </c>
      <c r="AY253" s="14" t="s">
        <v>156</v>
      </c>
      <c r="BE253" s="246">
        <f>IF(N253="základná",J253,0)</f>
        <v>0</v>
      </c>
      <c r="BF253" s="246">
        <f>IF(N253="znížená",J253,0)</f>
        <v>0</v>
      </c>
      <c r="BG253" s="246">
        <f>IF(N253="zákl. prenesená",J253,0)</f>
        <v>0</v>
      </c>
      <c r="BH253" s="246">
        <f>IF(N253="zníž. prenesená",J253,0)</f>
        <v>0</v>
      </c>
      <c r="BI253" s="246">
        <f>IF(N253="nulová",J253,0)</f>
        <v>0</v>
      </c>
      <c r="BJ253" s="14" t="s">
        <v>89</v>
      </c>
      <c r="BK253" s="247">
        <f>ROUND(I253*H253,3)</f>
        <v>0</v>
      </c>
      <c r="BL253" s="14" t="s">
        <v>681</v>
      </c>
      <c r="BM253" s="245" t="s">
        <v>2011</v>
      </c>
    </row>
    <row r="254" s="2" customFormat="1" ht="16.5" customHeight="1">
      <c r="A254" s="35"/>
      <c r="B254" s="36"/>
      <c r="C254" s="234" t="s">
        <v>638</v>
      </c>
      <c r="D254" s="234" t="s">
        <v>158</v>
      </c>
      <c r="E254" s="235" t="s">
        <v>2012</v>
      </c>
      <c r="F254" s="236" t="s">
        <v>2013</v>
      </c>
      <c r="G254" s="237" t="s">
        <v>270</v>
      </c>
      <c r="H254" s="238">
        <v>10</v>
      </c>
      <c r="I254" s="239"/>
      <c r="J254" s="238">
        <f>ROUND(I254*H254,3)</f>
        <v>0</v>
      </c>
      <c r="K254" s="240"/>
      <c r="L254" s="41"/>
      <c r="M254" s="241" t="s">
        <v>1</v>
      </c>
      <c r="N254" s="242" t="s">
        <v>42</v>
      </c>
      <c r="O254" s="94"/>
      <c r="P254" s="243">
        <f>O254*H254</f>
        <v>0</v>
      </c>
      <c r="Q254" s="243">
        <v>0</v>
      </c>
      <c r="R254" s="243">
        <f>Q254*H254</f>
        <v>0</v>
      </c>
      <c r="S254" s="243">
        <v>0</v>
      </c>
      <c r="T254" s="244">
        <f>S254*H254</f>
        <v>0</v>
      </c>
      <c r="U254" s="35"/>
      <c r="V254" s="35"/>
      <c r="W254" s="35"/>
      <c r="X254" s="35"/>
      <c r="Y254" s="35"/>
      <c r="Z254" s="35"/>
      <c r="AA254" s="35"/>
      <c r="AB254" s="35"/>
      <c r="AC254" s="35"/>
      <c r="AD254" s="35"/>
      <c r="AE254" s="35"/>
      <c r="AR254" s="245" t="s">
        <v>419</v>
      </c>
      <c r="AT254" s="245" t="s">
        <v>158</v>
      </c>
      <c r="AU254" s="245" t="s">
        <v>89</v>
      </c>
      <c r="AY254" s="14" t="s">
        <v>156</v>
      </c>
      <c r="BE254" s="246">
        <f>IF(N254="základná",J254,0)</f>
        <v>0</v>
      </c>
      <c r="BF254" s="246">
        <f>IF(N254="znížená",J254,0)</f>
        <v>0</v>
      </c>
      <c r="BG254" s="246">
        <f>IF(N254="zákl. prenesená",J254,0)</f>
        <v>0</v>
      </c>
      <c r="BH254" s="246">
        <f>IF(N254="zníž. prenesená",J254,0)</f>
        <v>0</v>
      </c>
      <c r="BI254" s="246">
        <f>IF(N254="nulová",J254,0)</f>
        <v>0</v>
      </c>
      <c r="BJ254" s="14" t="s">
        <v>89</v>
      </c>
      <c r="BK254" s="247">
        <f>ROUND(I254*H254,3)</f>
        <v>0</v>
      </c>
      <c r="BL254" s="14" t="s">
        <v>419</v>
      </c>
      <c r="BM254" s="245" t="s">
        <v>2014</v>
      </c>
    </row>
    <row r="255" s="2" customFormat="1" ht="24.15" customHeight="1">
      <c r="A255" s="35"/>
      <c r="B255" s="36"/>
      <c r="C255" s="248" t="s">
        <v>642</v>
      </c>
      <c r="D255" s="248" t="s">
        <v>192</v>
      </c>
      <c r="E255" s="249" t="s">
        <v>2015</v>
      </c>
      <c r="F255" s="250" t="s">
        <v>2016</v>
      </c>
      <c r="G255" s="251" t="s">
        <v>270</v>
      </c>
      <c r="H255" s="252">
        <v>10</v>
      </c>
      <c r="I255" s="253"/>
      <c r="J255" s="252">
        <f>ROUND(I255*H255,3)</f>
        <v>0</v>
      </c>
      <c r="K255" s="254"/>
      <c r="L255" s="255"/>
      <c r="M255" s="256" t="s">
        <v>1</v>
      </c>
      <c r="N255" s="257" t="s">
        <v>42</v>
      </c>
      <c r="O255" s="94"/>
      <c r="P255" s="243">
        <f>O255*H255</f>
        <v>0</v>
      </c>
      <c r="Q255" s="243">
        <v>0.00038999999999999999</v>
      </c>
      <c r="R255" s="243">
        <f>Q255*H255</f>
        <v>0.0038999999999999998</v>
      </c>
      <c r="S255" s="243">
        <v>0</v>
      </c>
      <c r="T255" s="244">
        <f>S255*H255</f>
        <v>0</v>
      </c>
      <c r="U255" s="35"/>
      <c r="V255" s="35"/>
      <c r="W255" s="35"/>
      <c r="X255" s="35"/>
      <c r="Y255" s="35"/>
      <c r="Z255" s="35"/>
      <c r="AA255" s="35"/>
      <c r="AB255" s="35"/>
      <c r="AC255" s="35"/>
      <c r="AD255" s="35"/>
      <c r="AE255" s="35"/>
      <c r="AR255" s="245" t="s">
        <v>681</v>
      </c>
      <c r="AT255" s="245" t="s">
        <v>192</v>
      </c>
      <c r="AU255" s="245" t="s">
        <v>89</v>
      </c>
      <c r="AY255" s="14" t="s">
        <v>156</v>
      </c>
      <c r="BE255" s="246">
        <f>IF(N255="základná",J255,0)</f>
        <v>0</v>
      </c>
      <c r="BF255" s="246">
        <f>IF(N255="znížená",J255,0)</f>
        <v>0</v>
      </c>
      <c r="BG255" s="246">
        <f>IF(N255="zákl. prenesená",J255,0)</f>
        <v>0</v>
      </c>
      <c r="BH255" s="246">
        <f>IF(N255="zníž. prenesená",J255,0)</f>
        <v>0</v>
      </c>
      <c r="BI255" s="246">
        <f>IF(N255="nulová",J255,0)</f>
        <v>0</v>
      </c>
      <c r="BJ255" s="14" t="s">
        <v>89</v>
      </c>
      <c r="BK255" s="247">
        <f>ROUND(I255*H255,3)</f>
        <v>0</v>
      </c>
      <c r="BL255" s="14" t="s">
        <v>681</v>
      </c>
      <c r="BM255" s="245" t="s">
        <v>2017</v>
      </c>
    </row>
    <row r="256" s="2" customFormat="1" ht="16.5" customHeight="1">
      <c r="A256" s="35"/>
      <c r="B256" s="36"/>
      <c r="C256" s="234" t="s">
        <v>647</v>
      </c>
      <c r="D256" s="234" t="s">
        <v>158</v>
      </c>
      <c r="E256" s="235" t="s">
        <v>2018</v>
      </c>
      <c r="F256" s="236" t="s">
        <v>2019</v>
      </c>
      <c r="G256" s="237" t="s">
        <v>270</v>
      </c>
      <c r="H256" s="238">
        <v>2</v>
      </c>
      <c r="I256" s="239"/>
      <c r="J256" s="238">
        <f>ROUND(I256*H256,3)</f>
        <v>0</v>
      </c>
      <c r="K256" s="240"/>
      <c r="L256" s="41"/>
      <c r="M256" s="241" t="s">
        <v>1</v>
      </c>
      <c r="N256" s="242" t="s">
        <v>42</v>
      </c>
      <c r="O256" s="94"/>
      <c r="P256" s="243">
        <f>O256*H256</f>
        <v>0</v>
      </c>
      <c r="Q256" s="243">
        <v>0</v>
      </c>
      <c r="R256" s="243">
        <f>Q256*H256</f>
        <v>0</v>
      </c>
      <c r="S256" s="243">
        <v>0</v>
      </c>
      <c r="T256" s="244">
        <f>S256*H256</f>
        <v>0</v>
      </c>
      <c r="U256" s="35"/>
      <c r="V256" s="35"/>
      <c r="W256" s="35"/>
      <c r="X256" s="35"/>
      <c r="Y256" s="35"/>
      <c r="Z256" s="35"/>
      <c r="AA256" s="35"/>
      <c r="AB256" s="35"/>
      <c r="AC256" s="35"/>
      <c r="AD256" s="35"/>
      <c r="AE256" s="35"/>
      <c r="AR256" s="245" t="s">
        <v>419</v>
      </c>
      <c r="AT256" s="245" t="s">
        <v>158</v>
      </c>
      <c r="AU256" s="245" t="s">
        <v>89</v>
      </c>
      <c r="AY256" s="14" t="s">
        <v>156</v>
      </c>
      <c r="BE256" s="246">
        <f>IF(N256="základná",J256,0)</f>
        <v>0</v>
      </c>
      <c r="BF256" s="246">
        <f>IF(N256="znížená",J256,0)</f>
        <v>0</v>
      </c>
      <c r="BG256" s="246">
        <f>IF(N256="zákl. prenesená",J256,0)</f>
        <v>0</v>
      </c>
      <c r="BH256" s="246">
        <f>IF(N256="zníž. prenesená",J256,0)</f>
        <v>0</v>
      </c>
      <c r="BI256" s="246">
        <f>IF(N256="nulová",J256,0)</f>
        <v>0</v>
      </c>
      <c r="BJ256" s="14" t="s">
        <v>89</v>
      </c>
      <c r="BK256" s="247">
        <f>ROUND(I256*H256,3)</f>
        <v>0</v>
      </c>
      <c r="BL256" s="14" t="s">
        <v>419</v>
      </c>
      <c r="BM256" s="245" t="s">
        <v>2020</v>
      </c>
    </row>
    <row r="257" s="2" customFormat="1" ht="24.15" customHeight="1">
      <c r="A257" s="35"/>
      <c r="B257" s="36"/>
      <c r="C257" s="248" t="s">
        <v>655</v>
      </c>
      <c r="D257" s="248" t="s">
        <v>192</v>
      </c>
      <c r="E257" s="249" t="s">
        <v>2021</v>
      </c>
      <c r="F257" s="250" t="s">
        <v>2022</v>
      </c>
      <c r="G257" s="251" t="s">
        <v>270</v>
      </c>
      <c r="H257" s="252">
        <v>2</v>
      </c>
      <c r="I257" s="253"/>
      <c r="J257" s="252">
        <f>ROUND(I257*H257,3)</f>
        <v>0</v>
      </c>
      <c r="K257" s="254"/>
      <c r="L257" s="255"/>
      <c r="M257" s="256" t="s">
        <v>1</v>
      </c>
      <c r="N257" s="257" t="s">
        <v>42</v>
      </c>
      <c r="O257" s="94"/>
      <c r="P257" s="243">
        <f>O257*H257</f>
        <v>0</v>
      </c>
      <c r="Q257" s="243">
        <v>0.00027</v>
      </c>
      <c r="R257" s="243">
        <f>Q257*H257</f>
        <v>0.00054000000000000001</v>
      </c>
      <c r="S257" s="243">
        <v>0</v>
      </c>
      <c r="T257" s="244">
        <f>S257*H257</f>
        <v>0</v>
      </c>
      <c r="U257" s="35"/>
      <c r="V257" s="35"/>
      <c r="W257" s="35"/>
      <c r="X257" s="35"/>
      <c r="Y257" s="35"/>
      <c r="Z257" s="35"/>
      <c r="AA257" s="35"/>
      <c r="AB257" s="35"/>
      <c r="AC257" s="35"/>
      <c r="AD257" s="35"/>
      <c r="AE257" s="35"/>
      <c r="AR257" s="245" t="s">
        <v>681</v>
      </c>
      <c r="AT257" s="245" t="s">
        <v>192</v>
      </c>
      <c r="AU257" s="245" t="s">
        <v>89</v>
      </c>
      <c r="AY257" s="14" t="s">
        <v>156</v>
      </c>
      <c r="BE257" s="246">
        <f>IF(N257="základná",J257,0)</f>
        <v>0</v>
      </c>
      <c r="BF257" s="246">
        <f>IF(N257="znížená",J257,0)</f>
        <v>0</v>
      </c>
      <c r="BG257" s="246">
        <f>IF(N257="zákl. prenesená",J257,0)</f>
        <v>0</v>
      </c>
      <c r="BH257" s="246">
        <f>IF(N257="zníž. prenesená",J257,0)</f>
        <v>0</v>
      </c>
      <c r="BI257" s="246">
        <f>IF(N257="nulová",J257,0)</f>
        <v>0</v>
      </c>
      <c r="BJ257" s="14" t="s">
        <v>89</v>
      </c>
      <c r="BK257" s="247">
        <f>ROUND(I257*H257,3)</f>
        <v>0</v>
      </c>
      <c r="BL257" s="14" t="s">
        <v>681</v>
      </c>
      <c r="BM257" s="245" t="s">
        <v>2023</v>
      </c>
    </row>
    <row r="258" s="2" customFormat="1" ht="16.5" customHeight="1">
      <c r="A258" s="35"/>
      <c r="B258" s="36"/>
      <c r="C258" s="234" t="s">
        <v>659</v>
      </c>
      <c r="D258" s="234" t="s">
        <v>158</v>
      </c>
      <c r="E258" s="235" t="s">
        <v>2024</v>
      </c>
      <c r="F258" s="236" t="s">
        <v>2025</v>
      </c>
      <c r="G258" s="237" t="s">
        <v>270</v>
      </c>
      <c r="H258" s="238">
        <v>15</v>
      </c>
      <c r="I258" s="239"/>
      <c r="J258" s="238">
        <f>ROUND(I258*H258,3)</f>
        <v>0</v>
      </c>
      <c r="K258" s="240"/>
      <c r="L258" s="41"/>
      <c r="M258" s="241" t="s">
        <v>1</v>
      </c>
      <c r="N258" s="242" t="s">
        <v>42</v>
      </c>
      <c r="O258" s="94"/>
      <c r="P258" s="243">
        <f>O258*H258</f>
        <v>0</v>
      </c>
      <c r="Q258" s="243">
        <v>0</v>
      </c>
      <c r="R258" s="243">
        <f>Q258*H258</f>
        <v>0</v>
      </c>
      <c r="S258" s="243">
        <v>0</v>
      </c>
      <c r="T258" s="244">
        <f>S258*H258</f>
        <v>0</v>
      </c>
      <c r="U258" s="35"/>
      <c r="V258" s="35"/>
      <c r="W258" s="35"/>
      <c r="X258" s="35"/>
      <c r="Y258" s="35"/>
      <c r="Z258" s="35"/>
      <c r="AA258" s="35"/>
      <c r="AB258" s="35"/>
      <c r="AC258" s="35"/>
      <c r="AD258" s="35"/>
      <c r="AE258" s="35"/>
      <c r="AR258" s="245" t="s">
        <v>419</v>
      </c>
      <c r="AT258" s="245" t="s">
        <v>158</v>
      </c>
      <c r="AU258" s="245" t="s">
        <v>89</v>
      </c>
      <c r="AY258" s="14" t="s">
        <v>156</v>
      </c>
      <c r="BE258" s="246">
        <f>IF(N258="základná",J258,0)</f>
        <v>0</v>
      </c>
      <c r="BF258" s="246">
        <f>IF(N258="znížená",J258,0)</f>
        <v>0</v>
      </c>
      <c r="BG258" s="246">
        <f>IF(N258="zákl. prenesená",J258,0)</f>
        <v>0</v>
      </c>
      <c r="BH258" s="246">
        <f>IF(N258="zníž. prenesená",J258,0)</f>
        <v>0</v>
      </c>
      <c r="BI258" s="246">
        <f>IF(N258="nulová",J258,0)</f>
        <v>0</v>
      </c>
      <c r="BJ258" s="14" t="s">
        <v>89</v>
      </c>
      <c r="BK258" s="247">
        <f>ROUND(I258*H258,3)</f>
        <v>0</v>
      </c>
      <c r="BL258" s="14" t="s">
        <v>419</v>
      </c>
      <c r="BM258" s="245" t="s">
        <v>2026</v>
      </c>
    </row>
    <row r="259" s="2" customFormat="1" ht="24.15" customHeight="1">
      <c r="A259" s="35"/>
      <c r="B259" s="36"/>
      <c r="C259" s="248" t="s">
        <v>663</v>
      </c>
      <c r="D259" s="248" t="s">
        <v>192</v>
      </c>
      <c r="E259" s="249" t="s">
        <v>2027</v>
      </c>
      <c r="F259" s="250" t="s">
        <v>2028</v>
      </c>
      <c r="G259" s="251" t="s">
        <v>270</v>
      </c>
      <c r="H259" s="252">
        <v>15</v>
      </c>
      <c r="I259" s="253"/>
      <c r="J259" s="252">
        <f>ROUND(I259*H259,3)</f>
        <v>0</v>
      </c>
      <c r="K259" s="254"/>
      <c r="L259" s="255"/>
      <c r="M259" s="256" t="s">
        <v>1</v>
      </c>
      <c r="N259" s="257" t="s">
        <v>42</v>
      </c>
      <c r="O259" s="94"/>
      <c r="P259" s="243">
        <f>O259*H259</f>
        <v>0</v>
      </c>
      <c r="Q259" s="243">
        <v>0.00016000000000000001</v>
      </c>
      <c r="R259" s="243">
        <f>Q259*H259</f>
        <v>0.0024000000000000002</v>
      </c>
      <c r="S259" s="243">
        <v>0</v>
      </c>
      <c r="T259" s="244">
        <f>S259*H259</f>
        <v>0</v>
      </c>
      <c r="U259" s="35"/>
      <c r="V259" s="35"/>
      <c r="W259" s="35"/>
      <c r="X259" s="35"/>
      <c r="Y259" s="35"/>
      <c r="Z259" s="35"/>
      <c r="AA259" s="35"/>
      <c r="AB259" s="35"/>
      <c r="AC259" s="35"/>
      <c r="AD259" s="35"/>
      <c r="AE259" s="35"/>
      <c r="AR259" s="245" t="s">
        <v>681</v>
      </c>
      <c r="AT259" s="245" t="s">
        <v>192</v>
      </c>
      <c r="AU259" s="245" t="s">
        <v>89</v>
      </c>
      <c r="AY259" s="14" t="s">
        <v>156</v>
      </c>
      <c r="BE259" s="246">
        <f>IF(N259="základná",J259,0)</f>
        <v>0</v>
      </c>
      <c r="BF259" s="246">
        <f>IF(N259="znížená",J259,0)</f>
        <v>0</v>
      </c>
      <c r="BG259" s="246">
        <f>IF(N259="zákl. prenesená",J259,0)</f>
        <v>0</v>
      </c>
      <c r="BH259" s="246">
        <f>IF(N259="zníž. prenesená",J259,0)</f>
        <v>0</v>
      </c>
      <c r="BI259" s="246">
        <f>IF(N259="nulová",J259,0)</f>
        <v>0</v>
      </c>
      <c r="BJ259" s="14" t="s">
        <v>89</v>
      </c>
      <c r="BK259" s="247">
        <f>ROUND(I259*H259,3)</f>
        <v>0</v>
      </c>
      <c r="BL259" s="14" t="s">
        <v>681</v>
      </c>
      <c r="BM259" s="245" t="s">
        <v>2029</v>
      </c>
    </row>
    <row r="260" s="2" customFormat="1" ht="16.5" customHeight="1">
      <c r="A260" s="35"/>
      <c r="B260" s="36"/>
      <c r="C260" s="234" t="s">
        <v>667</v>
      </c>
      <c r="D260" s="234" t="s">
        <v>158</v>
      </c>
      <c r="E260" s="235" t="s">
        <v>2030</v>
      </c>
      <c r="F260" s="236" t="s">
        <v>2031</v>
      </c>
      <c r="G260" s="237" t="s">
        <v>270</v>
      </c>
      <c r="H260" s="238">
        <v>6</v>
      </c>
      <c r="I260" s="239"/>
      <c r="J260" s="238">
        <f>ROUND(I260*H260,3)</f>
        <v>0</v>
      </c>
      <c r="K260" s="240"/>
      <c r="L260" s="41"/>
      <c r="M260" s="241" t="s">
        <v>1</v>
      </c>
      <c r="N260" s="242" t="s">
        <v>42</v>
      </c>
      <c r="O260" s="94"/>
      <c r="P260" s="243">
        <f>O260*H260</f>
        <v>0</v>
      </c>
      <c r="Q260" s="243">
        <v>0</v>
      </c>
      <c r="R260" s="243">
        <f>Q260*H260</f>
        <v>0</v>
      </c>
      <c r="S260" s="243">
        <v>0</v>
      </c>
      <c r="T260" s="244">
        <f>S260*H260</f>
        <v>0</v>
      </c>
      <c r="U260" s="35"/>
      <c r="V260" s="35"/>
      <c r="W260" s="35"/>
      <c r="X260" s="35"/>
      <c r="Y260" s="35"/>
      <c r="Z260" s="35"/>
      <c r="AA260" s="35"/>
      <c r="AB260" s="35"/>
      <c r="AC260" s="35"/>
      <c r="AD260" s="35"/>
      <c r="AE260" s="35"/>
      <c r="AR260" s="245" t="s">
        <v>419</v>
      </c>
      <c r="AT260" s="245" t="s">
        <v>158</v>
      </c>
      <c r="AU260" s="245" t="s">
        <v>89</v>
      </c>
      <c r="AY260" s="14" t="s">
        <v>156</v>
      </c>
      <c r="BE260" s="246">
        <f>IF(N260="základná",J260,0)</f>
        <v>0</v>
      </c>
      <c r="BF260" s="246">
        <f>IF(N260="znížená",J260,0)</f>
        <v>0</v>
      </c>
      <c r="BG260" s="246">
        <f>IF(N260="zákl. prenesená",J260,0)</f>
        <v>0</v>
      </c>
      <c r="BH260" s="246">
        <f>IF(N260="zníž. prenesená",J260,0)</f>
        <v>0</v>
      </c>
      <c r="BI260" s="246">
        <f>IF(N260="nulová",J260,0)</f>
        <v>0</v>
      </c>
      <c r="BJ260" s="14" t="s">
        <v>89</v>
      </c>
      <c r="BK260" s="247">
        <f>ROUND(I260*H260,3)</f>
        <v>0</v>
      </c>
      <c r="BL260" s="14" t="s">
        <v>419</v>
      </c>
      <c r="BM260" s="245" t="s">
        <v>2032</v>
      </c>
    </row>
    <row r="261" s="2" customFormat="1" ht="16.5" customHeight="1">
      <c r="A261" s="35"/>
      <c r="B261" s="36"/>
      <c r="C261" s="248" t="s">
        <v>669</v>
      </c>
      <c r="D261" s="248" t="s">
        <v>192</v>
      </c>
      <c r="E261" s="249" t="s">
        <v>2033</v>
      </c>
      <c r="F261" s="250" t="s">
        <v>2034</v>
      </c>
      <c r="G261" s="251" t="s">
        <v>270</v>
      </c>
      <c r="H261" s="252">
        <v>6</v>
      </c>
      <c r="I261" s="253"/>
      <c r="J261" s="252">
        <f>ROUND(I261*H261,3)</f>
        <v>0</v>
      </c>
      <c r="K261" s="254"/>
      <c r="L261" s="255"/>
      <c r="M261" s="256" t="s">
        <v>1</v>
      </c>
      <c r="N261" s="257" t="s">
        <v>42</v>
      </c>
      <c r="O261" s="94"/>
      <c r="P261" s="243">
        <f>O261*H261</f>
        <v>0</v>
      </c>
      <c r="Q261" s="243">
        <v>0.0019599999999999999</v>
      </c>
      <c r="R261" s="243">
        <f>Q261*H261</f>
        <v>0.01176</v>
      </c>
      <c r="S261" s="243">
        <v>0</v>
      </c>
      <c r="T261" s="244">
        <f>S261*H261</f>
        <v>0</v>
      </c>
      <c r="U261" s="35"/>
      <c r="V261" s="35"/>
      <c r="W261" s="35"/>
      <c r="X261" s="35"/>
      <c r="Y261" s="35"/>
      <c r="Z261" s="35"/>
      <c r="AA261" s="35"/>
      <c r="AB261" s="35"/>
      <c r="AC261" s="35"/>
      <c r="AD261" s="35"/>
      <c r="AE261" s="35"/>
      <c r="AR261" s="245" t="s">
        <v>681</v>
      </c>
      <c r="AT261" s="245" t="s">
        <v>192</v>
      </c>
      <c r="AU261" s="245" t="s">
        <v>89</v>
      </c>
      <c r="AY261" s="14" t="s">
        <v>156</v>
      </c>
      <c r="BE261" s="246">
        <f>IF(N261="základná",J261,0)</f>
        <v>0</v>
      </c>
      <c r="BF261" s="246">
        <f>IF(N261="znížená",J261,0)</f>
        <v>0</v>
      </c>
      <c r="BG261" s="246">
        <f>IF(N261="zákl. prenesená",J261,0)</f>
        <v>0</v>
      </c>
      <c r="BH261" s="246">
        <f>IF(N261="zníž. prenesená",J261,0)</f>
        <v>0</v>
      </c>
      <c r="BI261" s="246">
        <f>IF(N261="nulová",J261,0)</f>
        <v>0</v>
      </c>
      <c r="BJ261" s="14" t="s">
        <v>89</v>
      </c>
      <c r="BK261" s="247">
        <f>ROUND(I261*H261,3)</f>
        <v>0</v>
      </c>
      <c r="BL261" s="14" t="s">
        <v>681</v>
      </c>
      <c r="BM261" s="245" t="s">
        <v>2035</v>
      </c>
    </row>
    <row r="262" s="2" customFormat="1" ht="21.75" customHeight="1">
      <c r="A262" s="35"/>
      <c r="B262" s="36"/>
      <c r="C262" s="234" t="s">
        <v>673</v>
      </c>
      <c r="D262" s="234" t="s">
        <v>158</v>
      </c>
      <c r="E262" s="235" t="s">
        <v>2036</v>
      </c>
      <c r="F262" s="236" t="s">
        <v>2037</v>
      </c>
      <c r="G262" s="237" t="s">
        <v>270</v>
      </c>
      <c r="H262" s="238">
        <v>6</v>
      </c>
      <c r="I262" s="239"/>
      <c r="J262" s="238">
        <f>ROUND(I262*H262,3)</f>
        <v>0</v>
      </c>
      <c r="K262" s="240"/>
      <c r="L262" s="41"/>
      <c r="M262" s="241" t="s">
        <v>1</v>
      </c>
      <c r="N262" s="242" t="s">
        <v>42</v>
      </c>
      <c r="O262" s="94"/>
      <c r="P262" s="243">
        <f>O262*H262</f>
        <v>0</v>
      </c>
      <c r="Q262" s="243">
        <v>0</v>
      </c>
      <c r="R262" s="243">
        <f>Q262*H262</f>
        <v>0</v>
      </c>
      <c r="S262" s="243">
        <v>0</v>
      </c>
      <c r="T262" s="244">
        <f>S262*H262</f>
        <v>0</v>
      </c>
      <c r="U262" s="35"/>
      <c r="V262" s="35"/>
      <c r="W262" s="35"/>
      <c r="X262" s="35"/>
      <c r="Y262" s="35"/>
      <c r="Z262" s="35"/>
      <c r="AA262" s="35"/>
      <c r="AB262" s="35"/>
      <c r="AC262" s="35"/>
      <c r="AD262" s="35"/>
      <c r="AE262" s="35"/>
      <c r="AR262" s="245" t="s">
        <v>419</v>
      </c>
      <c r="AT262" s="245" t="s">
        <v>158</v>
      </c>
      <c r="AU262" s="245" t="s">
        <v>89</v>
      </c>
      <c r="AY262" s="14" t="s">
        <v>156</v>
      </c>
      <c r="BE262" s="246">
        <f>IF(N262="základná",J262,0)</f>
        <v>0</v>
      </c>
      <c r="BF262" s="246">
        <f>IF(N262="znížená",J262,0)</f>
        <v>0</v>
      </c>
      <c r="BG262" s="246">
        <f>IF(N262="zákl. prenesená",J262,0)</f>
        <v>0</v>
      </c>
      <c r="BH262" s="246">
        <f>IF(N262="zníž. prenesená",J262,0)</f>
        <v>0</v>
      </c>
      <c r="BI262" s="246">
        <f>IF(N262="nulová",J262,0)</f>
        <v>0</v>
      </c>
      <c r="BJ262" s="14" t="s">
        <v>89</v>
      </c>
      <c r="BK262" s="247">
        <f>ROUND(I262*H262,3)</f>
        <v>0</v>
      </c>
      <c r="BL262" s="14" t="s">
        <v>419</v>
      </c>
      <c r="BM262" s="245" t="s">
        <v>2038</v>
      </c>
    </row>
    <row r="263" s="2" customFormat="1" ht="24.15" customHeight="1">
      <c r="A263" s="35"/>
      <c r="B263" s="36"/>
      <c r="C263" s="248" t="s">
        <v>677</v>
      </c>
      <c r="D263" s="248" t="s">
        <v>192</v>
      </c>
      <c r="E263" s="249" t="s">
        <v>2039</v>
      </c>
      <c r="F263" s="250" t="s">
        <v>2040</v>
      </c>
      <c r="G263" s="251" t="s">
        <v>270</v>
      </c>
      <c r="H263" s="252">
        <v>6</v>
      </c>
      <c r="I263" s="253"/>
      <c r="J263" s="252">
        <f>ROUND(I263*H263,3)</f>
        <v>0</v>
      </c>
      <c r="K263" s="254"/>
      <c r="L263" s="255"/>
      <c r="M263" s="256" t="s">
        <v>1</v>
      </c>
      <c r="N263" s="257" t="s">
        <v>42</v>
      </c>
      <c r="O263" s="94"/>
      <c r="P263" s="243">
        <f>O263*H263</f>
        <v>0</v>
      </c>
      <c r="Q263" s="243">
        <v>0.00024000000000000001</v>
      </c>
      <c r="R263" s="243">
        <f>Q263*H263</f>
        <v>0.0014400000000000001</v>
      </c>
      <c r="S263" s="243">
        <v>0</v>
      </c>
      <c r="T263" s="244">
        <f>S263*H263</f>
        <v>0</v>
      </c>
      <c r="U263" s="35"/>
      <c r="V263" s="35"/>
      <c r="W263" s="35"/>
      <c r="X263" s="35"/>
      <c r="Y263" s="35"/>
      <c r="Z263" s="35"/>
      <c r="AA263" s="35"/>
      <c r="AB263" s="35"/>
      <c r="AC263" s="35"/>
      <c r="AD263" s="35"/>
      <c r="AE263" s="35"/>
      <c r="AR263" s="245" t="s">
        <v>681</v>
      </c>
      <c r="AT263" s="245" t="s">
        <v>192</v>
      </c>
      <c r="AU263" s="245" t="s">
        <v>89</v>
      </c>
      <c r="AY263" s="14" t="s">
        <v>156</v>
      </c>
      <c r="BE263" s="246">
        <f>IF(N263="základná",J263,0)</f>
        <v>0</v>
      </c>
      <c r="BF263" s="246">
        <f>IF(N263="znížená",J263,0)</f>
        <v>0</v>
      </c>
      <c r="BG263" s="246">
        <f>IF(N263="zákl. prenesená",J263,0)</f>
        <v>0</v>
      </c>
      <c r="BH263" s="246">
        <f>IF(N263="zníž. prenesená",J263,0)</f>
        <v>0</v>
      </c>
      <c r="BI263" s="246">
        <f>IF(N263="nulová",J263,0)</f>
        <v>0</v>
      </c>
      <c r="BJ263" s="14" t="s">
        <v>89</v>
      </c>
      <c r="BK263" s="247">
        <f>ROUND(I263*H263,3)</f>
        <v>0</v>
      </c>
      <c r="BL263" s="14" t="s">
        <v>681</v>
      </c>
      <c r="BM263" s="245" t="s">
        <v>2041</v>
      </c>
    </row>
    <row r="264" s="2" customFormat="1" ht="16.5" customHeight="1">
      <c r="A264" s="35"/>
      <c r="B264" s="36"/>
      <c r="C264" s="234" t="s">
        <v>681</v>
      </c>
      <c r="D264" s="234" t="s">
        <v>158</v>
      </c>
      <c r="E264" s="235" t="s">
        <v>2042</v>
      </c>
      <c r="F264" s="236" t="s">
        <v>2043</v>
      </c>
      <c r="G264" s="237" t="s">
        <v>270</v>
      </c>
      <c r="H264" s="238">
        <v>18</v>
      </c>
      <c r="I264" s="239"/>
      <c r="J264" s="238">
        <f>ROUND(I264*H264,3)</f>
        <v>0</v>
      </c>
      <c r="K264" s="240"/>
      <c r="L264" s="41"/>
      <c r="M264" s="241" t="s">
        <v>1</v>
      </c>
      <c r="N264" s="242" t="s">
        <v>42</v>
      </c>
      <c r="O264" s="94"/>
      <c r="P264" s="243">
        <f>O264*H264</f>
        <v>0</v>
      </c>
      <c r="Q264" s="243">
        <v>0</v>
      </c>
      <c r="R264" s="243">
        <f>Q264*H264</f>
        <v>0</v>
      </c>
      <c r="S264" s="243">
        <v>0</v>
      </c>
      <c r="T264" s="244">
        <f>S264*H264</f>
        <v>0</v>
      </c>
      <c r="U264" s="35"/>
      <c r="V264" s="35"/>
      <c r="W264" s="35"/>
      <c r="X264" s="35"/>
      <c r="Y264" s="35"/>
      <c r="Z264" s="35"/>
      <c r="AA264" s="35"/>
      <c r="AB264" s="35"/>
      <c r="AC264" s="35"/>
      <c r="AD264" s="35"/>
      <c r="AE264" s="35"/>
      <c r="AR264" s="245" t="s">
        <v>419</v>
      </c>
      <c r="AT264" s="245" t="s">
        <v>158</v>
      </c>
      <c r="AU264" s="245" t="s">
        <v>89</v>
      </c>
      <c r="AY264" s="14" t="s">
        <v>156</v>
      </c>
      <c r="BE264" s="246">
        <f>IF(N264="základná",J264,0)</f>
        <v>0</v>
      </c>
      <c r="BF264" s="246">
        <f>IF(N264="znížená",J264,0)</f>
        <v>0</v>
      </c>
      <c r="BG264" s="246">
        <f>IF(N264="zákl. prenesená",J264,0)</f>
        <v>0</v>
      </c>
      <c r="BH264" s="246">
        <f>IF(N264="zníž. prenesená",J264,0)</f>
        <v>0</v>
      </c>
      <c r="BI264" s="246">
        <f>IF(N264="nulová",J264,0)</f>
        <v>0</v>
      </c>
      <c r="BJ264" s="14" t="s">
        <v>89</v>
      </c>
      <c r="BK264" s="247">
        <f>ROUND(I264*H264,3)</f>
        <v>0</v>
      </c>
      <c r="BL264" s="14" t="s">
        <v>419</v>
      </c>
      <c r="BM264" s="245" t="s">
        <v>2044</v>
      </c>
    </row>
    <row r="265" s="2" customFormat="1" ht="24.15" customHeight="1">
      <c r="A265" s="35"/>
      <c r="B265" s="36"/>
      <c r="C265" s="248" t="s">
        <v>685</v>
      </c>
      <c r="D265" s="248" t="s">
        <v>192</v>
      </c>
      <c r="E265" s="249" t="s">
        <v>2045</v>
      </c>
      <c r="F265" s="250" t="s">
        <v>2046</v>
      </c>
      <c r="G265" s="251" t="s">
        <v>270</v>
      </c>
      <c r="H265" s="252">
        <v>18</v>
      </c>
      <c r="I265" s="253"/>
      <c r="J265" s="252">
        <f>ROUND(I265*H265,3)</f>
        <v>0</v>
      </c>
      <c r="K265" s="254"/>
      <c r="L265" s="255"/>
      <c r="M265" s="256" t="s">
        <v>1</v>
      </c>
      <c r="N265" s="257" t="s">
        <v>42</v>
      </c>
      <c r="O265" s="94"/>
      <c r="P265" s="243">
        <f>O265*H265</f>
        <v>0</v>
      </c>
      <c r="Q265" s="243">
        <v>0.0025300000000000001</v>
      </c>
      <c r="R265" s="243">
        <f>Q265*H265</f>
        <v>0.045540000000000004</v>
      </c>
      <c r="S265" s="243">
        <v>0</v>
      </c>
      <c r="T265" s="244">
        <f>S265*H265</f>
        <v>0</v>
      </c>
      <c r="U265" s="35"/>
      <c r="V265" s="35"/>
      <c r="W265" s="35"/>
      <c r="X265" s="35"/>
      <c r="Y265" s="35"/>
      <c r="Z265" s="35"/>
      <c r="AA265" s="35"/>
      <c r="AB265" s="35"/>
      <c r="AC265" s="35"/>
      <c r="AD265" s="35"/>
      <c r="AE265" s="35"/>
      <c r="AR265" s="245" t="s">
        <v>681</v>
      </c>
      <c r="AT265" s="245" t="s">
        <v>192</v>
      </c>
      <c r="AU265" s="245" t="s">
        <v>89</v>
      </c>
      <c r="AY265" s="14" t="s">
        <v>156</v>
      </c>
      <c r="BE265" s="246">
        <f>IF(N265="základná",J265,0)</f>
        <v>0</v>
      </c>
      <c r="BF265" s="246">
        <f>IF(N265="znížená",J265,0)</f>
        <v>0</v>
      </c>
      <c r="BG265" s="246">
        <f>IF(N265="zákl. prenesená",J265,0)</f>
        <v>0</v>
      </c>
      <c r="BH265" s="246">
        <f>IF(N265="zníž. prenesená",J265,0)</f>
        <v>0</v>
      </c>
      <c r="BI265" s="246">
        <f>IF(N265="nulová",J265,0)</f>
        <v>0</v>
      </c>
      <c r="BJ265" s="14" t="s">
        <v>89</v>
      </c>
      <c r="BK265" s="247">
        <f>ROUND(I265*H265,3)</f>
        <v>0</v>
      </c>
      <c r="BL265" s="14" t="s">
        <v>681</v>
      </c>
      <c r="BM265" s="245" t="s">
        <v>2047</v>
      </c>
    </row>
    <row r="266" s="2" customFormat="1" ht="24.15" customHeight="1">
      <c r="A266" s="35"/>
      <c r="B266" s="36"/>
      <c r="C266" s="234" t="s">
        <v>689</v>
      </c>
      <c r="D266" s="234" t="s">
        <v>158</v>
      </c>
      <c r="E266" s="235" t="s">
        <v>2048</v>
      </c>
      <c r="F266" s="236" t="s">
        <v>2049</v>
      </c>
      <c r="G266" s="237" t="s">
        <v>532</v>
      </c>
      <c r="H266" s="238">
        <v>55</v>
      </c>
      <c r="I266" s="239"/>
      <c r="J266" s="238">
        <f>ROUND(I266*H266,3)</f>
        <v>0</v>
      </c>
      <c r="K266" s="240"/>
      <c r="L266" s="41"/>
      <c r="M266" s="241" t="s">
        <v>1</v>
      </c>
      <c r="N266" s="242" t="s">
        <v>42</v>
      </c>
      <c r="O266" s="94"/>
      <c r="P266" s="243">
        <f>O266*H266</f>
        <v>0</v>
      </c>
      <c r="Q266" s="243">
        <v>0</v>
      </c>
      <c r="R266" s="243">
        <f>Q266*H266</f>
        <v>0</v>
      </c>
      <c r="S266" s="243">
        <v>0</v>
      </c>
      <c r="T266" s="244">
        <f>S266*H266</f>
        <v>0</v>
      </c>
      <c r="U266" s="35"/>
      <c r="V266" s="35"/>
      <c r="W266" s="35"/>
      <c r="X266" s="35"/>
      <c r="Y266" s="35"/>
      <c r="Z266" s="35"/>
      <c r="AA266" s="35"/>
      <c r="AB266" s="35"/>
      <c r="AC266" s="35"/>
      <c r="AD266" s="35"/>
      <c r="AE266" s="35"/>
      <c r="AR266" s="245" t="s">
        <v>419</v>
      </c>
      <c r="AT266" s="245" t="s">
        <v>158</v>
      </c>
      <c r="AU266" s="245" t="s">
        <v>89</v>
      </c>
      <c r="AY266" s="14" t="s">
        <v>156</v>
      </c>
      <c r="BE266" s="246">
        <f>IF(N266="základná",J266,0)</f>
        <v>0</v>
      </c>
      <c r="BF266" s="246">
        <f>IF(N266="znížená",J266,0)</f>
        <v>0</v>
      </c>
      <c r="BG266" s="246">
        <f>IF(N266="zákl. prenesená",J266,0)</f>
        <v>0</v>
      </c>
      <c r="BH266" s="246">
        <f>IF(N266="zníž. prenesená",J266,0)</f>
        <v>0</v>
      </c>
      <c r="BI266" s="246">
        <f>IF(N266="nulová",J266,0)</f>
        <v>0</v>
      </c>
      <c r="BJ266" s="14" t="s">
        <v>89</v>
      </c>
      <c r="BK266" s="247">
        <f>ROUND(I266*H266,3)</f>
        <v>0</v>
      </c>
      <c r="BL266" s="14" t="s">
        <v>419</v>
      </c>
      <c r="BM266" s="245" t="s">
        <v>2050</v>
      </c>
    </row>
    <row r="267" s="2" customFormat="1" ht="24.15" customHeight="1">
      <c r="A267" s="35"/>
      <c r="B267" s="36"/>
      <c r="C267" s="248" t="s">
        <v>693</v>
      </c>
      <c r="D267" s="248" t="s">
        <v>192</v>
      </c>
      <c r="E267" s="249" t="s">
        <v>2051</v>
      </c>
      <c r="F267" s="250" t="s">
        <v>2052</v>
      </c>
      <c r="G267" s="251" t="s">
        <v>532</v>
      </c>
      <c r="H267" s="252">
        <v>55</v>
      </c>
      <c r="I267" s="253"/>
      <c r="J267" s="252">
        <f>ROUND(I267*H267,3)</f>
        <v>0</v>
      </c>
      <c r="K267" s="254"/>
      <c r="L267" s="255"/>
      <c r="M267" s="256" t="s">
        <v>1</v>
      </c>
      <c r="N267" s="257" t="s">
        <v>42</v>
      </c>
      <c r="O267" s="94"/>
      <c r="P267" s="243">
        <f>O267*H267</f>
        <v>0</v>
      </c>
      <c r="Q267" s="243">
        <v>0</v>
      </c>
      <c r="R267" s="243">
        <f>Q267*H267</f>
        <v>0</v>
      </c>
      <c r="S267" s="243">
        <v>0</v>
      </c>
      <c r="T267" s="244">
        <f>S267*H267</f>
        <v>0</v>
      </c>
      <c r="U267" s="35"/>
      <c r="V267" s="35"/>
      <c r="W267" s="35"/>
      <c r="X267" s="35"/>
      <c r="Y267" s="35"/>
      <c r="Z267" s="35"/>
      <c r="AA267" s="35"/>
      <c r="AB267" s="35"/>
      <c r="AC267" s="35"/>
      <c r="AD267" s="35"/>
      <c r="AE267" s="35"/>
      <c r="AR267" s="245" t="s">
        <v>681</v>
      </c>
      <c r="AT267" s="245" t="s">
        <v>192</v>
      </c>
      <c r="AU267" s="245" t="s">
        <v>89</v>
      </c>
      <c r="AY267" s="14" t="s">
        <v>156</v>
      </c>
      <c r="BE267" s="246">
        <f>IF(N267="základná",J267,0)</f>
        <v>0</v>
      </c>
      <c r="BF267" s="246">
        <f>IF(N267="znížená",J267,0)</f>
        <v>0</v>
      </c>
      <c r="BG267" s="246">
        <f>IF(N267="zákl. prenesená",J267,0)</f>
        <v>0</v>
      </c>
      <c r="BH267" s="246">
        <f>IF(N267="zníž. prenesená",J267,0)</f>
        <v>0</v>
      </c>
      <c r="BI267" s="246">
        <f>IF(N267="nulová",J267,0)</f>
        <v>0</v>
      </c>
      <c r="BJ267" s="14" t="s">
        <v>89</v>
      </c>
      <c r="BK267" s="247">
        <f>ROUND(I267*H267,3)</f>
        <v>0</v>
      </c>
      <c r="BL267" s="14" t="s">
        <v>681</v>
      </c>
      <c r="BM267" s="245" t="s">
        <v>2053</v>
      </c>
    </row>
    <row r="268" s="2" customFormat="1" ht="16.5" customHeight="1">
      <c r="A268" s="35"/>
      <c r="B268" s="36"/>
      <c r="C268" s="234" t="s">
        <v>697</v>
      </c>
      <c r="D268" s="234" t="s">
        <v>158</v>
      </c>
      <c r="E268" s="235" t="s">
        <v>2054</v>
      </c>
      <c r="F268" s="236" t="s">
        <v>2055</v>
      </c>
      <c r="G268" s="237" t="s">
        <v>270</v>
      </c>
      <c r="H268" s="238">
        <v>7</v>
      </c>
      <c r="I268" s="239"/>
      <c r="J268" s="238">
        <f>ROUND(I268*H268,3)</f>
        <v>0</v>
      </c>
      <c r="K268" s="240"/>
      <c r="L268" s="41"/>
      <c r="M268" s="241" t="s">
        <v>1</v>
      </c>
      <c r="N268" s="242" t="s">
        <v>42</v>
      </c>
      <c r="O268" s="94"/>
      <c r="P268" s="243">
        <f>O268*H268</f>
        <v>0</v>
      </c>
      <c r="Q268" s="243">
        <v>0</v>
      </c>
      <c r="R268" s="243">
        <f>Q268*H268</f>
        <v>0</v>
      </c>
      <c r="S268" s="243">
        <v>0</v>
      </c>
      <c r="T268" s="244">
        <f>S268*H268</f>
        <v>0</v>
      </c>
      <c r="U268" s="35"/>
      <c r="V268" s="35"/>
      <c r="W268" s="35"/>
      <c r="X268" s="35"/>
      <c r="Y268" s="35"/>
      <c r="Z268" s="35"/>
      <c r="AA268" s="35"/>
      <c r="AB268" s="35"/>
      <c r="AC268" s="35"/>
      <c r="AD268" s="35"/>
      <c r="AE268" s="35"/>
      <c r="AR268" s="245" t="s">
        <v>419</v>
      </c>
      <c r="AT268" s="245" t="s">
        <v>158</v>
      </c>
      <c r="AU268" s="245" t="s">
        <v>89</v>
      </c>
      <c r="AY268" s="14" t="s">
        <v>156</v>
      </c>
      <c r="BE268" s="246">
        <f>IF(N268="základná",J268,0)</f>
        <v>0</v>
      </c>
      <c r="BF268" s="246">
        <f>IF(N268="znížená",J268,0)</f>
        <v>0</v>
      </c>
      <c r="BG268" s="246">
        <f>IF(N268="zákl. prenesená",J268,0)</f>
        <v>0</v>
      </c>
      <c r="BH268" s="246">
        <f>IF(N268="zníž. prenesená",J268,0)</f>
        <v>0</v>
      </c>
      <c r="BI268" s="246">
        <f>IF(N268="nulová",J268,0)</f>
        <v>0</v>
      </c>
      <c r="BJ268" s="14" t="s">
        <v>89</v>
      </c>
      <c r="BK268" s="247">
        <f>ROUND(I268*H268,3)</f>
        <v>0</v>
      </c>
      <c r="BL268" s="14" t="s">
        <v>419</v>
      </c>
      <c r="BM268" s="245" t="s">
        <v>2056</v>
      </c>
    </row>
    <row r="269" s="2" customFormat="1" ht="16.5" customHeight="1">
      <c r="A269" s="35"/>
      <c r="B269" s="36"/>
      <c r="C269" s="234" t="s">
        <v>699</v>
      </c>
      <c r="D269" s="234" t="s">
        <v>158</v>
      </c>
      <c r="E269" s="235" t="s">
        <v>2057</v>
      </c>
      <c r="F269" s="236" t="s">
        <v>2058</v>
      </c>
      <c r="G269" s="237" t="s">
        <v>532</v>
      </c>
      <c r="H269" s="238">
        <v>85</v>
      </c>
      <c r="I269" s="239"/>
      <c r="J269" s="238">
        <f>ROUND(I269*H269,3)</f>
        <v>0</v>
      </c>
      <c r="K269" s="240"/>
      <c r="L269" s="41"/>
      <c r="M269" s="241" t="s">
        <v>1</v>
      </c>
      <c r="N269" s="242" t="s">
        <v>42</v>
      </c>
      <c r="O269" s="94"/>
      <c r="P269" s="243">
        <f>O269*H269</f>
        <v>0</v>
      </c>
      <c r="Q269" s="243">
        <v>0</v>
      </c>
      <c r="R269" s="243">
        <f>Q269*H269</f>
        <v>0</v>
      </c>
      <c r="S269" s="243">
        <v>0</v>
      </c>
      <c r="T269" s="244">
        <f>S269*H269</f>
        <v>0</v>
      </c>
      <c r="U269" s="35"/>
      <c r="V269" s="35"/>
      <c r="W269" s="35"/>
      <c r="X269" s="35"/>
      <c r="Y269" s="35"/>
      <c r="Z269" s="35"/>
      <c r="AA269" s="35"/>
      <c r="AB269" s="35"/>
      <c r="AC269" s="35"/>
      <c r="AD269" s="35"/>
      <c r="AE269" s="35"/>
      <c r="AR269" s="245" t="s">
        <v>419</v>
      </c>
      <c r="AT269" s="245" t="s">
        <v>158</v>
      </c>
      <c r="AU269" s="245" t="s">
        <v>89</v>
      </c>
      <c r="AY269" s="14" t="s">
        <v>156</v>
      </c>
      <c r="BE269" s="246">
        <f>IF(N269="základná",J269,0)</f>
        <v>0</v>
      </c>
      <c r="BF269" s="246">
        <f>IF(N269="znížená",J269,0)</f>
        <v>0</v>
      </c>
      <c r="BG269" s="246">
        <f>IF(N269="zákl. prenesená",J269,0)</f>
        <v>0</v>
      </c>
      <c r="BH269" s="246">
        <f>IF(N269="zníž. prenesená",J269,0)</f>
        <v>0</v>
      </c>
      <c r="BI269" s="246">
        <f>IF(N269="nulová",J269,0)</f>
        <v>0</v>
      </c>
      <c r="BJ269" s="14" t="s">
        <v>89</v>
      </c>
      <c r="BK269" s="247">
        <f>ROUND(I269*H269,3)</f>
        <v>0</v>
      </c>
      <c r="BL269" s="14" t="s">
        <v>419</v>
      </c>
      <c r="BM269" s="245" t="s">
        <v>2059</v>
      </c>
    </row>
    <row r="270" s="2" customFormat="1" ht="24.15" customHeight="1">
      <c r="A270" s="35"/>
      <c r="B270" s="36"/>
      <c r="C270" s="234" t="s">
        <v>706</v>
      </c>
      <c r="D270" s="234" t="s">
        <v>158</v>
      </c>
      <c r="E270" s="235" t="s">
        <v>2060</v>
      </c>
      <c r="F270" s="236" t="s">
        <v>2061</v>
      </c>
      <c r="G270" s="237" t="s">
        <v>270</v>
      </c>
      <c r="H270" s="238">
        <v>15</v>
      </c>
      <c r="I270" s="239"/>
      <c r="J270" s="238">
        <f>ROUND(I270*H270,3)</f>
        <v>0</v>
      </c>
      <c r="K270" s="240"/>
      <c r="L270" s="41"/>
      <c r="M270" s="241" t="s">
        <v>1</v>
      </c>
      <c r="N270" s="242" t="s">
        <v>42</v>
      </c>
      <c r="O270" s="94"/>
      <c r="P270" s="243">
        <f>O270*H270</f>
        <v>0</v>
      </c>
      <c r="Q270" s="243">
        <v>0</v>
      </c>
      <c r="R270" s="243">
        <f>Q270*H270</f>
        <v>0</v>
      </c>
      <c r="S270" s="243">
        <v>0</v>
      </c>
      <c r="T270" s="244">
        <f>S270*H270</f>
        <v>0</v>
      </c>
      <c r="U270" s="35"/>
      <c r="V270" s="35"/>
      <c r="W270" s="35"/>
      <c r="X270" s="35"/>
      <c r="Y270" s="35"/>
      <c r="Z270" s="35"/>
      <c r="AA270" s="35"/>
      <c r="AB270" s="35"/>
      <c r="AC270" s="35"/>
      <c r="AD270" s="35"/>
      <c r="AE270" s="35"/>
      <c r="AR270" s="245" t="s">
        <v>419</v>
      </c>
      <c r="AT270" s="245" t="s">
        <v>158</v>
      </c>
      <c r="AU270" s="245" t="s">
        <v>89</v>
      </c>
      <c r="AY270" s="14" t="s">
        <v>156</v>
      </c>
      <c r="BE270" s="246">
        <f>IF(N270="základná",J270,0)</f>
        <v>0</v>
      </c>
      <c r="BF270" s="246">
        <f>IF(N270="znížená",J270,0)</f>
        <v>0</v>
      </c>
      <c r="BG270" s="246">
        <f>IF(N270="zákl. prenesená",J270,0)</f>
        <v>0</v>
      </c>
      <c r="BH270" s="246">
        <f>IF(N270="zníž. prenesená",J270,0)</f>
        <v>0</v>
      </c>
      <c r="BI270" s="246">
        <f>IF(N270="nulová",J270,0)</f>
        <v>0</v>
      </c>
      <c r="BJ270" s="14" t="s">
        <v>89</v>
      </c>
      <c r="BK270" s="247">
        <f>ROUND(I270*H270,3)</f>
        <v>0</v>
      </c>
      <c r="BL270" s="14" t="s">
        <v>419</v>
      </c>
      <c r="BM270" s="245" t="s">
        <v>2062</v>
      </c>
    </row>
    <row r="271" s="2" customFormat="1" ht="37.8" customHeight="1">
      <c r="A271" s="35"/>
      <c r="B271" s="36"/>
      <c r="C271" s="234" t="s">
        <v>710</v>
      </c>
      <c r="D271" s="234" t="s">
        <v>158</v>
      </c>
      <c r="E271" s="235" t="s">
        <v>2063</v>
      </c>
      <c r="F271" s="236" t="s">
        <v>2064</v>
      </c>
      <c r="G271" s="237" t="s">
        <v>270</v>
      </c>
      <c r="H271" s="238">
        <v>5</v>
      </c>
      <c r="I271" s="239"/>
      <c r="J271" s="238">
        <f>ROUND(I271*H271,3)</f>
        <v>0</v>
      </c>
      <c r="K271" s="240"/>
      <c r="L271" s="41"/>
      <c r="M271" s="241" t="s">
        <v>1</v>
      </c>
      <c r="N271" s="242" t="s">
        <v>42</v>
      </c>
      <c r="O271" s="94"/>
      <c r="P271" s="243">
        <f>O271*H271</f>
        <v>0</v>
      </c>
      <c r="Q271" s="243">
        <v>0</v>
      </c>
      <c r="R271" s="243">
        <f>Q271*H271</f>
        <v>0</v>
      </c>
      <c r="S271" s="243">
        <v>0</v>
      </c>
      <c r="T271" s="244">
        <f>S271*H271</f>
        <v>0</v>
      </c>
      <c r="U271" s="35"/>
      <c r="V271" s="35"/>
      <c r="W271" s="35"/>
      <c r="X271" s="35"/>
      <c r="Y271" s="35"/>
      <c r="Z271" s="35"/>
      <c r="AA271" s="35"/>
      <c r="AB271" s="35"/>
      <c r="AC271" s="35"/>
      <c r="AD271" s="35"/>
      <c r="AE271" s="35"/>
      <c r="AR271" s="245" t="s">
        <v>419</v>
      </c>
      <c r="AT271" s="245" t="s">
        <v>158</v>
      </c>
      <c r="AU271" s="245" t="s">
        <v>89</v>
      </c>
      <c r="AY271" s="14" t="s">
        <v>156</v>
      </c>
      <c r="BE271" s="246">
        <f>IF(N271="základná",J271,0)</f>
        <v>0</v>
      </c>
      <c r="BF271" s="246">
        <f>IF(N271="znížená",J271,0)</f>
        <v>0</v>
      </c>
      <c r="BG271" s="246">
        <f>IF(N271="zákl. prenesená",J271,0)</f>
        <v>0</v>
      </c>
      <c r="BH271" s="246">
        <f>IF(N271="zníž. prenesená",J271,0)</f>
        <v>0</v>
      </c>
      <c r="BI271" s="246">
        <f>IF(N271="nulová",J271,0)</f>
        <v>0</v>
      </c>
      <c r="BJ271" s="14" t="s">
        <v>89</v>
      </c>
      <c r="BK271" s="247">
        <f>ROUND(I271*H271,3)</f>
        <v>0</v>
      </c>
      <c r="BL271" s="14" t="s">
        <v>419</v>
      </c>
      <c r="BM271" s="245" t="s">
        <v>2065</v>
      </c>
    </row>
    <row r="272" s="2" customFormat="1" ht="16.5" customHeight="1">
      <c r="A272" s="35"/>
      <c r="B272" s="36"/>
      <c r="C272" s="234" t="s">
        <v>714</v>
      </c>
      <c r="D272" s="234" t="s">
        <v>158</v>
      </c>
      <c r="E272" s="235" t="s">
        <v>2066</v>
      </c>
      <c r="F272" s="236" t="s">
        <v>2067</v>
      </c>
      <c r="G272" s="237" t="s">
        <v>270</v>
      </c>
      <c r="H272" s="238">
        <v>4</v>
      </c>
      <c r="I272" s="239"/>
      <c r="J272" s="238">
        <f>ROUND(I272*H272,3)</f>
        <v>0</v>
      </c>
      <c r="K272" s="240"/>
      <c r="L272" s="41"/>
      <c r="M272" s="241" t="s">
        <v>1</v>
      </c>
      <c r="N272" s="242" t="s">
        <v>42</v>
      </c>
      <c r="O272" s="94"/>
      <c r="P272" s="243">
        <f>O272*H272</f>
        <v>0</v>
      </c>
      <c r="Q272" s="243">
        <v>0</v>
      </c>
      <c r="R272" s="243">
        <f>Q272*H272</f>
        <v>0</v>
      </c>
      <c r="S272" s="243">
        <v>0</v>
      </c>
      <c r="T272" s="244">
        <f>S272*H272</f>
        <v>0</v>
      </c>
      <c r="U272" s="35"/>
      <c r="V272" s="35"/>
      <c r="W272" s="35"/>
      <c r="X272" s="35"/>
      <c r="Y272" s="35"/>
      <c r="Z272" s="35"/>
      <c r="AA272" s="35"/>
      <c r="AB272" s="35"/>
      <c r="AC272" s="35"/>
      <c r="AD272" s="35"/>
      <c r="AE272" s="35"/>
      <c r="AR272" s="245" t="s">
        <v>419</v>
      </c>
      <c r="AT272" s="245" t="s">
        <v>158</v>
      </c>
      <c r="AU272" s="245" t="s">
        <v>89</v>
      </c>
      <c r="AY272" s="14" t="s">
        <v>156</v>
      </c>
      <c r="BE272" s="246">
        <f>IF(N272="základná",J272,0)</f>
        <v>0</v>
      </c>
      <c r="BF272" s="246">
        <f>IF(N272="znížená",J272,0)</f>
        <v>0</v>
      </c>
      <c r="BG272" s="246">
        <f>IF(N272="zákl. prenesená",J272,0)</f>
        <v>0</v>
      </c>
      <c r="BH272" s="246">
        <f>IF(N272="zníž. prenesená",J272,0)</f>
        <v>0</v>
      </c>
      <c r="BI272" s="246">
        <f>IF(N272="nulová",J272,0)</f>
        <v>0</v>
      </c>
      <c r="BJ272" s="14" t="s">
        <v>89</v>
      </c>
      <c r="BK272" s="247">
        <f>ROUND(I272*H272,3)</f>
        <v>0</v>
      </c>
      <c r="BL272" s="14" t="s">
        <v>419</v>
      </c>
      <c r="BM272" s="245" t="s">
        <v>2068</v>
      </c>
    </row>
    <row r="273" s="2" customFormat="1" ht="16.5" customHeight="1">
      <c r="A273" s="35"/>
      <c r="B273" s="36"/>
      <c r="C273" s="234" t="s">
        <v>718</v>
      </c>
      <c r="D273" s="234" t="s">
        <v>158</v>
      </c>
      <c r="E273" s="235" t="s">
        <v>2069</v>
      </c>
      <c r="F273" s="236" t="s">
        <v>2070</v>
      </c>
      <c r="G273" s="237" t="s">
        <v>270</v>
      </c>
      <c r="H273" s="238">
        <v>5</v>
      </c>
      <c r="I273" s="239"/>
      <c r="J273" s="238">
        <f>ROUND(I273*H273,3)</f>
        <v>0</v>
      </c>
      <c r="K273" s="240"/>
      <c r="L273" s="41"/>
      <c r="M273" s="241" t="s">
        <v>1</v>
      </c>
      <c r="N273" s="242" t="s">
        <v>42</v>
      </c>
      <c r="O273" s="94"/>
      <c r="P273" s="243">
        <f>O273*H273</f>
        <v>0</v>
      </c>
      <c r="Q273" s="243">
        <v>0</v>
      </c>
      <c r="R273" s="243">
        <f>Q273*H273</f>
        <v>0</v>
      </c>
      <c r="S273" s="243">
        <v>0</v>
      </c>
      <c r="T273" s="244">
        <f>S273*H273</f>
        <v>0</v>
      </c>
      <c r="U273" s="35"/>
      <c r="V273" s="35"/>
      <c r="W273" s="35"/>
      <c r="X273" s="35"/>
      <c r="Y273" s="35"/>
      <c r="Z273" s="35"/>
      <c r="AA273" s="35"/>
      <c r="AB273" s="35"/>
      <c r="AC273" s="35"/>
      <c r="AD273" s="35"/>
      <c r="AE273" s="35"/>
      <c r="AR273" s="245" t="s">
        <v>419</v>
      </c>
      <c r="AT273" s="245" t="s">
        <v>158</v>
      </c>
      <c r="AU273" s="245" t="s">
        <v>89</v>
      </c>
      <c r="AY273" s="14" t="s">
        <v>156</v>
      </c>
      <c r="BE273" s="246">
        <f>IF(N273="základná",J273,0)</f>
        <v>0</v>
      </c>
      <c r="BF273" s="246">
        <f>IF(N273="znížená",J273,0)</f>
        <v>0</v>
      </c>
      <c r="BG273" s="246">
        <f>IF(N273="zákl. prenesená",J273,0)</f>
        <v>0</v>
      </c>
      <c r="BH273" s="246">
        <f>IF(N273="zníž. prenesená",J273,0)</f>
        <v>0</v>
      </c>
      <c r="BI273" s="246">
        <f>IF(N273="nulová",J273,0)</f>
        <v>0</v>
      </c>
      <c r="BJ273" s="14" t="s">
        <v>89</v>
      </c>
      <c r="BK273" s="247">
        <f>ROUND(I273*H273,3)</f>
        <v>0</v>
      </c>
      <c r="BL273" s="14" t="s">
        <v>419</v>
      </c>
      <c r="BM273" s="245" t="s">
        <v>2071</v>
      </c>
    </row>
    <row r="274" s="2" customFormat="1" ht="24.15" customHeight="1">
      <c r="A274" s="35"/>
      <c r="B274" s="36"/>
      <c r="C274" s="234" t="s">
        <v>722</v>
      </c>
      <c r="D274" s="234" t="s">
        <v>158</v>
      </c>
      <c r="E274" s="235" t="s">
        <v>2072</v>
      </c>
      <c r="F274" s="236" t="s">
        <v>2073</v>
      </c>
      <c r="G274" s="237" t="s">
        <v>270</v>
      </c>
      <c r="H274" s="238">
        <v>25</v>
      </c>
      <c r="I274" s="239"/>
      <c r="J274" s="238">
        <f>ROUND(I274*H274,3)</f>
        <v>0</v>
      </c>
      <c r="K274" s="240"/>
      <c r="L274" s="41"/>
      <c r="M274" s="241" t="s">
        <v>1</v>
      </c>
      <c r="N274" s="242" t="s">
        <v>42</v>
      </c>
      <c r="O274" s="94"/>
      <c r="P274" s="243">
        <f>O274*H274</f>
        <v>0</v>
      </c>
      <c r="Q274" s="243">
        <v>0</v>
      </c>
      <c r="R274" s="243">
        <f>Q274*H274</f>
        <v>0</v>
      </c>
      <c r="S274" s="243">
        <v>0</v>
      </c>
      <c r="T274" s="244">
        <f>S274*H274</f>
        <v>0</v>
      </c>
      <c r="U274" s="35"/>
      <c r="V274" s="35"/>
      <c r="W274" s="35"/>
      <c r="X274" s="35"/>
      <c r="Y274" s="35"/>
      <c r="Z274" s="35"/>
      <c r="AA274" s="35"/>
      <c r="AB274" s="35"/>
      <c r="AC274" s="35"/>
      <c r="AD274" s="35"/>
      <c r="AE274" s="35"/>
      <c r="AR274" s="245" t="s">
        <v>419</v>
      </c>
      <c r="AT274" s="245" t="s">
        <v>158</v>
      </c>
      <c r="AU274" s="245" t="s">
        <v>89</v>
      </c>
      <c r="AY274" s="14" t="s">
        <v>156</v>
      </c>
      <c r="BE274" s="246">
        <f>IF(N274="základná",J274,0)</f>
        <v>0</v>
      </c>
      <c r="BF274" s="246">
        <f>IF(N274="znížená",J274,0)</f>
        <v>0</v>
      </c>
      <c r="BG274" s="246">
        <f>IF(N274="zákl. prenesená",J274,0)</f>
        <v>0</v>
      </c>
      <c r="BH274" s="246">
        <f>IF(N274="zníž. prenesená",J274,0)</f>
        <v>0</v>
      </c>
      <c r="BI274" s="246">
        <f>IF(N274="nulová",J274,0)</f>
        <v>0</v>
      </c>
      <c r="BJ274" s="14" t="s">
        <v>89</v>
      </c>
      <c r="BK274" s="247">
        <f>ROUND(I274*H274,3)</f>
        <v>0</v>
      </c>
      <c r="BL274" s="14" t="s">
        <v>419</v>
      </c>
      <c r="BM274" s="245" t="s">
        <v>2074</v>
      </c>
    </row>
    <row r="275" s="2" customFormat="1" ht="21.75" customHeight="1">
      <c r="A275" s="35"/>
      <c r="B275" s="36"/>
      <c r="C275" s="234" t="s">
        <v>726</v>
      </c>
      <c r="D275" s="234" t="s">
        <v>158</v>
      </c>
      <c r="E275" s="235" t="s">
        <v>2075</v>
      </c>
      <c r="F275" s="236" t="s">
        <v>2076</v>
      </c>
      <c r="G275" s="237" t="s">
        <v>532</v>
      </c>
      <c r="H275" s="238">
        <v>85</v>
      </c>
      <c r="I275" s="239"/>
      <c r="J275" s="238">
        <f>ROUND(I275*H275,3)</f>
        <v>0</v>
      </c>
      <c r="K275" s="240"/>
      <c r="L275" s="41"/>
      <c r="M275" s="241" t="s">
        <v>1</v>
      </c>
      <c r="N275" s="242" t="s">
        <v>42</v>
      </c>
      <c r="O275" s="94"/>
      <c r="P275" s="243">
        <f>O275*H275</f>
        <v>0</v>
      </c>
      <c r="Q275" s="243">
        <v>0</v>
      </c>
      <c r="R275" s="243">
        <f>Q275*H275</f>
        <v>0</v>
      </c>
      <c r="S275" s="243">
        <v>0</v>
      </c>
      <c r="T275" s="244">
        <f>S275*H275</f>
        <v>0</v>
      </c>
      <c r="U275" s="35"/>
      <c r="V275" s="35"/>
      <c r="W275" s="35"/>
      <c r="X275" s="35"/>
      <c r="Y275" s="35"/>
      <c r="Z275" s="35"/>
      <c r="AA275" s="35"/>
      <c r="AB275" s="35"/>
      <c r="AC275" s="35"/>
      <c r="AD275" s="35"/>
      <c r="AE275" s="35"/>
      <c r="AR275" s="245" t="s">
        <v>419</v>
      </c>
      <c r="AT275" s="245" t="s">
        <v>158</v>
      </c>
      <c r="AU275" s="245" t="s">
        <v>89</v>
      </c>
      <c r="AY275" s="14" t="s">
        <v>156</v>
      </c>
      <c r="BE275" s="246">
        <f>IF(N275="základná",J275,0)</f>
        <v>0</v>
      </c>
      <c r="BF275" s="246">
        <f>IF(N275="znížená",J275,0)</f>
        <v>0</v>
      </c>
      <c r="BG275" s="246">
        <f>IF(N275="zákl. prenesená",J275,0)</f>
        <v>0</v>
      </c>
      <c r="BH275" s="246">
        <f>IF(N275="zníž. prenesená",J275,0)</f>
        <v>0</v>
      </c>
      <c r="BI275" s="246">
        <f>IF(N275="nulová",J275,0)</f>
        <v>0</v>
      </c>
      <c r="BJ275" s="14" t="s">
        <v>89</v>
      </c>
      <c r="BK275" s="247">
        <f>ROUND(I275*H275,3)</f>
        <v>0</v>
      </c>
      <c r="BL275" s="14" t="s">
        <v>419</v>
      </c>
      <c r="BM275" s="245" t="s">
        <v>2077</v>
      </c>
    </row>
    <row r="276" s="2" customFormat="1" ht="21.75" customHeight="1">
      <c r="A276" s="35"/>
      <c r="B276" s="36"/>
      <c r="C276" s="248" t="s">
        <v>730</v>
      </c>
      <c r="D276" s="248" t="s">
        <v>192</v>
      </c>
      <c r="E276" s="249" t="s">
        <v>2078</v>
      </c>
      <c r="F276" s="250" t="s">
        <v>2079</v>
      </c>
      <c r="G276" s="251" t="s">
        <v>532</v>
      </c>
      <c r="H276" s="252">
        <v>85</v>
      </c>
      <c r="I276" s="253"/>
      <c r="J276" s="252">
        <f>ROUND(I276*H276,3)</f>
        <v>0</v>
      </c>
      <c r="K276" s="254"/>
      <c r="L276" s="255"/>
      <c r="M276" s="256" t="s">
        <v>1</v>
      </c>
      <c r="N276" s="257" t="s">
        <v>42</v>
      </c>
      <c r="O276" s="94"/>
      <c r="P276" s="243">
        <f>O276*H276</f>
        <v>0</v>
      </c>
      <c r="Q276" s="243">
        <v>0</v>
      </c>
      <c r="R276" s="243">
        <f>Q276*H276</f>
        <v>0</v>
      </c>
      <c r="S276" s="243">
        <v>0</v>
      </c>
      <c r="T276" s="244">
        <f>S276*H276</f>
        <v>0</v>
      </c>
      <c r="U276" s="35"/>
      <c r="V276" s="35"/>
      <c r="W276" s="35"/>
      <c r="X276" s="35"/>
      <c r="Y276" s="35"/>
      <c r="Z276" s="35"/>
      <c r="AA276" s="35"/>
      <c r="AB276" s="35"/>
      <c r="AC276" s="35"/>
      <c r="AD276" s="35"/>
      <c r="AE276" s="35"/>
      <c r="AR276" s="245" t="s">
        <v>681</v>
      </c>
      <c r="AT276" s="245" t="s">
        <v>192</v>
      </c>
      <c r="AU276" s="245" t="s">
        <v>89</v>
      </c>
      <c r="AY276" s="14" t="s">
        <v>156</v>
      </c>
      <c r="BE276" s="246">
        <f>IF(N276="základná",J276,0)</f>
        <v>0</v>
      </c>
      <c r="BF276" s="246">
        <f>IF(N276="znížená",J276,0)</f>
        <v>0</v>
      </c>
      <c r="BG276" s="246">
        <f>IF(N276="zákl. prenesená",J276,0)</f>
        <v>0</v>
      </c>
      <c r="BH276" s="246">
        <f>IF(N276="zníž. prenesená",J276,0)</f>
        <v>0</v>
      </c>
      <c r="BI276" s="246">
        <f>IF(N276="nulová",J276,0)</f>
        <v>0</v>
      </c>
      <c r="BJ276" s="14" t="s">
        <v>89</v>
      </c>
      <c r="BK276" s="247">
        <f>ROUND(I276*H276,3)</f>
        <v>0</v>
      </c>
      <c r="BL276" s="14" t="s">
        <v>681</v>
      </c>
      <c r="BM276" s="245" t="s">
        <v>2080</v>
      </c>
    </row>
    <row r="277" s="2" customFormat="1" ht="24.15" customHeight="1">
      <c r="A277" s="35"/>
      <c r="B277" s="36"/>
      <c r="C277" s="248" t="s">
        <v>734</v>
      </c>
      <c r="D277" s="248" t="s">
        <v>192</v>
      </c>
      <c r="E277" s="249" t="s">
        <v>2081</v>
      </c>
      <c r="F277" s="250" t="s">
        <v>2082</v>
      </c>
      <c r="G277" s="251" t="s">
        <v>532</v>
      </c>
      <c r="H277" s="252">
        <v>85</v>
      </c>
      <c r="I277" s="253"/>
      <c r="J277" s="252">
        <f>ROUND(I277*H277,3)</f>
        <v>0</v>
      </c>
      <c r="K277" s="254"/>
      <c r="L277" s="255"/>
      <c r="M277" s="256" t="s">
        <v>1</v>
      </c>
      <c r="N277" s="257" t="s">
        <v>42</v>
      </c>
      <c r="O277" s="94"/>
      <c r="P277" s="243">
        <f>O277*H277</f>
        <v>0</v>
      </c>
      <c r="Q277" s="243">
        <v>0</v>
      </c>
      <c r="R277" s="243">
        <f>Q277*H277</f>
        <v>0</v>
      </c>
      <c r="S277" s="243">
        <v>0</v>
      </c>
      <c r="T277" s="244">
        <f>S277*H277</f>
        <v>0</v>
      </c>
      <c r="U277" s="35"/>
      <c r="V277" s="35"/>
      <c r="W277" s="35"/>
      <c r="X277" s="35"/>
      <c r="Y277" s="35"/>
      <c r="Z277" s="35"/>
      <c r="AA277" s="35"/>
      <c r="AB277" s="35"/>
      <c r="AC277" s="35"/>
      <c r="AD277" s="35"/>
      <c r="AE277" s="35"/>
      <c r="AR277" s="245" t="s">
        <v>681</v>
      </c>
      <c r="AT277" s="245" t="s">
        <v>192</v>
      </c>
      <c r="AU277" s="245" t="s">
        <v>89</v>
      </c>
      <c r="AY277" s="14" t="s">
        <v>156</v>
      </c>
      <c r="BE277" s="246">
        <f>IF(N277="základná",J277,0)</f>
        <v>0</v>
      </c>
      <c r="BF277" s="246">
        <f>IF(N277="znížená",J277,0)</f>
        <v>0</v>
      </c>
      <c r="BG277" s="246">
        <f>IF(N277="zákl. prenesená",J277,0)</f>
        <v>0</v>
      </c>
      <c r="BH277" s="246">
        <f>IF(N277="zníž. prenesená",J277,0)</f>
        <v>0</v>
      </c>
      <c r="BI277" s="246">
        <f>IF(N277="nulová",J277,0)</f>
        <v>0</v>
      </c>
      <c r="BJ277" s="14" t="s">
        <v>89</v>
      </c>
      <c r="BK277" s="247">
        <f>ROUND(I277*H277,3)</f>
        <v>0</v>
      </c>
      <c r="BL277" s="14" t="s">
        <v>681</v>
      </c>
      <c r="BM277" s="245" t="s">
        <v>2083</v>
      </c>
    </row>
    <row r="278" s="2" customFormat="1" ht="21.75" customHeight="1">
      <c r="A278" s="35"/>
      <c r="B278" s="36"/>
      <c r="C278" s="234" t="s">
        <v>738</v>
      </c>
      <c r="D278" s="234" t="s">
        <v>158</v>
      </c>
      <c r="E278" s="235" t="s">
        <v>2084</v>
      </c>
      <c r="F278" s="236" t="s">
        <v>2085</v>
      </c>
      <c r="G278" s="237" t="s">
        <v>532</v>
      </c>
      <c r="H278" s="238">
        <v>35</v>
      </c>
      <c r="I278" s="239"/>
      <c r="J278" s="238">
        <f>ROUND(I278*H278,3)</f>
        <v>0</v>
      </c>
      <c r="K278" s="240"/>
      <c r="L278" s="41"/>
      <c r="M278" s="241" t="s">
        <v>1</v>
      </c>
      <c r="N278" s="242" t="s">
        <v>42</v>
      </c>
      <c r="O278" s="94"/>
      <c r="P278" s="243">
        <f>O278*H278</f>
        <v>0</v>
      </c>
      <c r="Q278" s="243">
        <v>0</v>
      </c>
      <c r="R278" s="243">
        <f>Q278*H278</f>
        <v>0</v>
      </c>
      <c r="S278" s="243">
        <v>0</v>
      </c>
      <c r="T278" s="244">
        <f>S278*H278</f>
        <v>0</v>
      </c>
      <c r="U278" s="35"/>
      <c r="V278" s="35"/>
      <c r="W278" s="35"/>
      <c r="X278" s="35"/>
      <c r="Y278" s="35"/>
      <c r="Z278" s="35"/>
      <c r="AA278" s="35"/>
      <c r="AB278" s="35"/>
      <c r="AC278" s="35"/>
      <c r="AD278" s="35"/>
      <c r="AE278" s="35"/>
      <c r="AR278" s="245" t="s">
        <v>419</v>
      </c>
      <c r="AT278" s="245" t="s">
        <v>158</v>
      </c>
      <c r="AU278" s="245" t="s">
        <v>89</v>
      </c>
      <c r="AY278" s="14" t="s">
        <v>156</v>
      </c>
      <c r="BE278" s="246">
        <f>IF(N278="základná",J278,0)</f>
        <v>0</v>
      </c>
      <c r="BF278" s="246">
        <f>IF(N278="znížená",J278,0)</f>
        <v>0</v>
      </c>
      <c r="BG278" s="246">
        <f>IF(N278="zákl. prenesená",J278,0)</f>
        <v>0</v>
      </c>
      <c r="BH278" s="246">
        <f>IF(N278="zníž. prenesená",J278,0)</f>
        <v>0</v>
      </c>
      <c r="BI278" s="246">
        <f>IF(N278="nulová",J278,0)</f>
        <v>0</v>
      </c>
      <c r="BJ278" s="14" t="s">
        <v>89</v>
      </c>
      <c r="BK278" s="247">
        <f>ROUND(I278*H278,3)</f>
        <v>0</v>
      </c>
      <c r="BL278" s="14" t="s">
        <v>419</v>
      </c>
      <c r="BM278" s="245" t="s">
        <v>2086</v>
      </c>
    </row>
    <row r="279" s="2" customFormat="1" ht="24.15" customHeight="1">
      <c r="A279" s="35"/>
      <c r="B279" s="36"/>
      <c r="C279" s="248" t="s">
        <v>742</v>
      </c>
      <c r="D279" s="248" t="s">
        <v>192</v>
      </c>
      <c r="E279" s="249" t="s">
        <v>2087</v>
      </c>
      <c r="F279" s="250" t="s">
        <v>2088</v>
      </c>
      <c r="G279" s="251" t="s">
        <v>532</v>
      </c>
      <c r="H279" s="252">
        <v>35</v>
      </c>
      <c r="I279" s="253"/>
      <c r="J279" s="252">
        <f>ROUND(I279*H279,3)</f>
        <v>0</v>
      </c>
      <c r="K279" s="254"/>
      <c r="L279" s="255"/>
      <c r="M279" s="256" t="s">
        <v>1</v>
      </c>
      <c r="N279" s="257" t="s">
        <v>42</v>
      </c>
      <c r="O279" s="94"/>
      <c r="P279" s="243">
        <f>O279*H279</f>
        <v>0</v>
      </c>
      <c r="Q279" s="243">
        <v>0</v>
      </c>
      <c r="R279" s="243">
        <f>Q279*H279</f>
        <v>0</v>
      </c>
      <c r="S279" s="243">
        <v>0</v>
      </c>
      <c r="T279" s="244">
        <f>S279*H279</f>
        <v>0</v>
      </c>
      <c r="U279" s="35"/>
      <c r="V279" s="35"/>
      <c r="W279" s="35"/>
      <c r="X279" s="35"/>
      <c r="Y279" s="35"/>
      <c r="Z279" s="35"/>
      <c r="AA279" s="35"/>
      <c r="AB279" s="35"/>
      <c r="AC279" s="35"/>
      <c r="AD279" s="35"/>
      <c r="AE279" s="35"/>
      <c r="AR279" s="245" t="s">
        <v>681</v>
      </c>
      <c r="AT279" s="245" t="s">
        <v>192</v>
      </c>
      <c r="AU279" s="245" t="s">
        <v>89</v>
      </c>
      <c r="AY279" s="14" t="s">
        <v>156</v>
      </c>
      <c r="BE279" s="246">
        <f>IF(N279="základná",J279,0)</f>
        <v>0</v>
      </c>
      <c r="BF279" s="246">
        <f>IF(N279="znížená",J279,0)</f>
        <v>0</v>
      </c>
      <c r="BG279" s="246">
        <f>IF(N279="zákl. prenesená",J279,0)</f>
        <v>0</v>
      </c>
      <c r="BH279" s="246">
        <f>IF(N279="zníž. prenesená",J279,0)</f>
        <v>0</v>
      </c>
      <c r="BI279" s="246">
        <f>IF(N279="nulová",J279,0)</f>
        <v>0</v>
      </c>
      <c r="BJ279" s="14" t="s">
        <v>89</v>
      </c>
      <c r="BK279" s="247">
        <f>ROUND(I279*H279,3)</f>
        <v>0</v>
      </c>
      <c r="BL279" s="14" t="s">
        <v>681</v>
      </c>
      <c r="BM279" s="245" t="s">
        <v>2089</v>
      </c>
    </row>
    <row r="280" s="2" customFormat="1" ht="21.75" customHeight="1">
      <c r="A280" s="35"/>
      <c r="B280" s="36"/>
      <c r="C280" s="234" t="s">
        <v>744</v>
      </c>
      <c r="D280" s="234" t="s">
        <v>158</v>
      </c>
      <c r="E280" s="235" t="s">
        <v>2090</v>
      </c>
      <c r="F280" s="236" t="s">
        <v>2091</v>
      </c>
      <c r="G280" s="237" t="s">
        <v>532</v>
      </c>
      <c r="H280" s="238">
        <v>25</v>
      </c>
      <c r="I280" s="239"/>
      <c r="J280" s="238">
        <f>ROUND(I280*H280,3)</f>
        <v>0</v>
      </c>
      <c r="K280" s="240"/>
      <c r="L280" s="41"/>
      <c r="M280" s="241" t="s">
        <v>1</v>
      </c>
      <c r="N280" s="242" t="s">
        <v>42</v>
      </c>
      <c r="O280" s="94"/>
      <c r="P280" s="243">
        <f>O280*H280</f>
        <v>0</v>
      </c>
      <c r="Q280" s="243">
        <v>0</v>
      </c>
      <c r="R280" s="243">
        <f>Q280*H280</f>
        <v>0</v>
      </c>
      <c r="S280" s="243">
        <v>0</v>
      </c>
      <c r="T280" s="244">
        <f>S280*H280</f>
        <v>0</v>
      </c>
      <c r="U280" s="35"/>
      <c r="V280" s="35"/>
      <c r="W280" s="35"/>
      <c r="X280" s="35"/>
      <c r="Y280" s="35"/>
      <c r="Z280" s="35"/>
      <c r="AA280" s="35"/>
      <c r="AB280" s="35"/>
      <c r="AC280" s="35"/>
      <c r="AD280" s="35"/>
      <c r="AE280" s="35"/>
      <c r="AR280" s="245" t="s">
        <v>419</v>
      </c>
      <c r="AT280" s="245" t="s">
        <v>158</v>
      </c>
      <c r="AU280" s="245" t="s">
        <v>89</v>
      </c>
      <c r="AY280" s="14" t="s">
        <v>156</v>
      </c>
      <c r="BE280" s="246">
        <f>IF(N280="základná",J280,0)</f>
        <v>0</v>
      </c>
      <c r="BF280" s="246">
        <f>IF(N280="znížená",J280,0)</f>
        <v>0</v>
      </c>
      <c r="BG280" s="246">
        <f>IF(N280="zákl. prenesená",J280,0)</f>
        <v>0</v>
      </c>
      <c r="BH280" s="246">
        <f>IF(N280="zníž. prenesená",J280,0)</f>
        <v>0</v>
      </c>
      <c r="BI280" s="246">
        <f>IF(N280="nulová",J280,0)</f>
        <v>0</v>
      </c>
      <c r="BJ280" s="14" t="s">
        <v>89</v>
      </c>
      <c r="BK280" s="247">
        <f>ROUND(I280*H280,3)</f>
        <v>0</v>
      </c>
      <c r="BL280" s="14" t="s">
        <v>419</v>
      </c>
      <c r="BM280" s="245" t="s">
        <v>2092</v>
      </c>
    </row>
    <row r="281" s="2" customFormat="1" ht="24.15" customHeight="1">
      <c r="A281" s="35"/>
      <c r="B281" s="36"/>
      <c r="C281" s="248" t="s">
        <v>748</v>
      </c>
      <c r="D281" s="248" t="s">
        <v>192</v>
      </c>
      <c r="E281" s="249" t="s">
        <v>2093</v>
      </c>
      <c r="F281" s="250" t="s">
        <v>2094</v>
      </c>
      <c r="G281" s="251" t="s">
        <v>532</v>
      </c>
      <c r="H281" s="252">
        <v>25</v>
      </c>
      <c r="I281" s="253"/>
      <c r="J281" s="252">
        <f>ROUND(I281*H281,3)</f>
        <v>0</v>
      </c>
      <c r="K281" s="254"/>
      <c r="L281" s="255"/>
      <c r="M281" s="256" t="s">
        <v>1</v>
      </c>
      <c r="N281" s="257" t="s">
        <v>42</v>
      </c>
      <c r="O281" s="94"/>
      <c r="P281" s="243">
        <f>O281*H281</f>
        <v>0</v>
      </c>
      <c r="Q281" s="243">
        <v>0</v>
      </c>
      <c r="R281" s="243">
        <f>Q281*H281</f>
        <v>0</v>
      </c>
      <c r="S281" s="243">
        <v>0</v>
      </c>
      <c r="T281" s="244">
        <f>S281*H281</f>
        <v>0</v>
      </c>
      <c r="U281" s="35"/>
      <c r="V281" s="35"/>
      <c r="W281" s="35"/>
      <c r="X281" s="35"/>
      <c r="Y281" s="35"/>
      <c r="Z281" s="35"/>
      <c r="AA281" s="35"/>
      <c r="AB281" s="35"/>
      <c r="AC281" s="35"/>
      <c r="AD281" s="35"/>
      <c r="AE281" s="35"/>
      <c r="AR281" s="245" t="s">
        <v>681</v>
      </c>
      <c r="AT281" s="245" t="s">
        <v>192</v>
      </c>
      <c r="AU281" s="245" t="s">
        <v>89</v>
      </c>
      <c r="AY281" s="14" t="s">
        <v>156</v>
      </c>
      <c r="BE281" s="246">
        <f>IF(N281="základná",J281,0)</f>
        <v>0</v>
      </c>
      <c r="BF281" s="246">
        <f>IF(N281="znížená",J281,0)</f>
        <v>0</v>
      </c>
      <c r="BG281" s="246">
        <f>IF(N281="zákl. prenesená",J281,0)</f>
        <v>0</v>
      </c>
      <c r="BH281" s="246">
        <f>IF(N281="zníž. prenesená",J281,0)</f>
        <v>0</v>
      </c>
      <c r="BI281" s="246">
        <f>IF(N281="nulová",J281,0)</f>
        <v>0</v>
      </c>
      <c r="BJ281" s="14" t="s">
        <v>89</v>
      </c>
      <c r="BK281" s="247">
        <f>ROUND(I281*H281,3)</f>
        <v>0</v>
      </c>
      <c r="BL281" s="14" t="s">
        <v>681</v>
      </c>
      <c r="BM281" s="245" t="s">
        <v>2095</v>
      </c>
    </row>
    <row r="282" s="2" customFormat="1" ht="24.15" customHeight="1">
      <c r="A282" s="35"/>
      <c r="B282" s="36"/>
      <c r="C282" s="248" t="s">
        <v>752</v>
      </c>
      <c r="D282" s="248" t="s">
        <v>192</v>
      </c>
      <c r="E282" s="249" t="s">
        <v>2096</v>
      </c>
      <c r="F282" s="250" t="s">
        <v>2097</v>
      </c>
      <c r="G282" s="251" t="s">
        <v>532</v>
      </c>
      <c r="H282" s="252">
        <v>25</v>
      </c>
      <c r="I282" s="253"/>
      <c r="J282" s="252">
        <f>ROUND(I282*H282,3)</f>
        <v>0</v>
      </c>
      <c r="K282" s="254"/>
      <c r="L282" s="255"/>
      <c r="M282" s="256" t="s">
        <v>1</v>
      </c>
      <c r="N282" s="257" t="s">
        <v>42</v>
      </c>
      <c r="O282" s="94"/>
      <c r="P282" s="243">
        <f>O282*H282</f>
        <v>0</v>
      </c>
      <c r="Q282" s="243">
        <v>0</v>
      </c>
      <c r="R282" s="243">
        <f>Q282*H282</f>
        <v>0</v>
      </c>
      <c r="S282" s="243">
        <v>0</v>
      </c>
      <c r="T282" s="244">
        <f>S282*H282</f>
        <v>0</v>
      </c>
      <c r="U282" s="35"/>
      <c r="V282" s="35"/>
      <c r="W282" s="35"/>
      <c r="X282" s="35"/>
      <c r="Y282" s="35"/>
      <c r="Z282" s="35"/>
      <c r="AA282" s="35"/>
      <c r="AB282" s="35"/>
      <c r="AC282" s="35"/>
      <c r="AD282" s="35"/>
      <c r="AE282" s="35"/>
      <c r="AR282" s="245" t="s">
        <v>681</v>
      </c>
      <c r="AT282" s="245" t="s">
        <v>192</v>
      </c>
      <c r="AU282" s="245" t="s">
        <v>89</v>
      </c>
      <c r="AY282" s="14" t="s">
        <v>156</v>
      </c>
      <c r="BE282" s="246">
        <f>IF(N282="základná",J282,0)</f>
        <v>0</v>
      </c>
      <c r="BF282" s="246">
        <f>IF(N282="znížená",J282,0)</f>
        <v>0</v>
      </c>
      <c r="BG282" s="246">
        <f>IF(N282="zákl. prenesená",J282,0)</f>
        <v>0</v>
      </c>
      <c r="BH282" s="246">
        <f>IF(N282="zníž. prenesená",J282,0)</f>
        <v>0</v>
      </c>
      <c r="BI282" s="246">
        <f>IF(N282="nulová",J282,0)</f>
        <v>0</v>
      </c>
      <c r="BJ282" s="14" t="s">
        <v>89</v>
      </c>
      <c r="BK282" s="247">
        <f>ROUND(I282*H282,3)</f>
        <v>0</v>
      </c>
      <c r="BL282" s="14" t="s">
        <v>681</v>
      </c>
      <c r="BM282" s="245" t="s">
        <v>2098</v>
      </c>
    </row>
    <row r="283" s="2" customFormat="1" ht="21.75" customHeight="1">
      <c r="A283" s="35"/>
      <c r="B283" s="36"/>
      <c r="C283" s="234" t="s">
        <v>756</v>
      </c>
      <c r="D283" s="234" t="s">
        <v>158</v>
      </c>
      <c r="E283" s="235" t="s">
        <v>2099</v>
      </c>
      <c r="F283" s="236" t="s">
        <v>2100</v>
      </c>
      <c r="G283" s="237" t="s">
        <v>532</v>
      </c>
      <c r="H283" s="238">
        <v>250</v>
      </c>
      <c r="I283" s="239"/>
      <c r="J283" s="238">
        <f>ROUND(I283*H283,3)</f>
        <v>0</v>
      </c>
      <c r="K283" s="240"/>
      <c r="L283" s="41"/>
      <c r="M283" s="241" t="s">
        <v>1</v>
      </c>
      <c r="N283" s="242" t="s">
        <v>42</v>
      </c>
      <c r="O283" s="94"/>
      <c r="P283" s="243">
        <f>O283*H283</f>
        <v>0</v>
      </c>
      <c r="Q283" s="243">
        <v>0</v>
      </c>
      <c r="R283" s="243">
        <f>Q283*H283</f>
        <v>0</v>
      </c>
      <c r="S283" s="243">
        <v>0</v>
      </c>
      <c r="T283" s="244">
        <f>S283*H283</f>
        <v>0</v>
      </c>
      <c r="U283" s="35"/>
      <c r="V283" s="35"/>
      <c r="W283" s="35"/>
      <c r="X283" s="35"/>
      <c r="Y283" s="35"/>
      <c r="Z283" s="35"/>
      <c r="AA283" s="35"/>
      <c r="AB283" s="35"/>
      <c r="AC283" s="35"/>
      <c r="AD283" s="35"/>
      <c r="AE283" s="35"/>
      <c r="AR283" s="245" t="s">
        <v>419</v>
      </c>
      <c r="AT283" s="245" t="s">
        <v>158</v>
      </c>
      <c r="AU283" s="245" t="s">
        <v>89</v>
      </c>
      <c r="AY283" s="14" t="s">
        <v>156</v>
      </c>
      <c r="BE283" s="246">
        <f>IF(N283="základná",J283,0)</f>
        <v>0</v>
      </c>
      <c r="BF283" s="246">
        <f>IF(N283="znížená",J283,0)</f>
        <v>0</v>
      </c>
      <c r="BG283" s="246">
        <f>IF(N283="zákl. prenesená",J283,0)</f>
        <v>0</v>
      </c>
      <c r="BH283" s="246">
        <f>IF(N283="zníž. prenesená",J283,0)</f>
        <v>0</v>
      </c>
      <c r="BI283" s="246">
        <f>IF(N283="nulová",J283,0)</f>
        <v>0</v>
      </c>
      <c r="BJ283" s="14" t="s">
        <v>89</v>
      </c>
      <c r="BK283" s="247">
        <f>ROUND(I283*H283,3)</f>
        <v>0</v>
      </c>
      <c r="BL283" s="14" t="s">
        <v>419</v>
      </c>
      <c r="BM283" s="245" t="s">
        <v>2101</v>
      </c>
    </row>
    <row r="284" s="2" customFormat="1" ht="24.15" customHeight="1">
      <c r="A284" s="35"/>
      <c r="B284" s="36"/>
      <c r="C284" s="248" t="s">
        <v>758</v>
      </c>
      <c r="D284" s="248" t="s">
        <v>192</v>
      </c>
      <c r="E284" s="249" t="s">
        <v>2102</v>
      </c>
      <c r="F284" s="250" t="s">
        <v>2103</v>
      </c>
      <c r="G284" s="251" t="s">
        <v>532</v>
      </c>
      <c r="H284" s="252">
        <v>250</v>
      </c>
      <c r="I284" s="253"/>
      <c r="J284" s="252">
        <f>ROUND(I284*H284,3)</f>
        <v>0</v>
      </c>
      <c r="K284" s="254"/>
      <c r="L284" s="255"/>
      <c r="M284" s="256" t="s">
        <v>1</v>
      </c>
      <c r="N284" s="257" t="s">
        <v>42</v>
      </c>
      <c r="O284" s="94"/>
      <c r="P284" s="243">
        <f>O284*H284</f>
        <v>0</v>
      </c>
      <c r="Q284" s="243">
        <v>0.00014999999999999999</v>
      </c>
      <c r="R284" s="243">
        <f>Q284*H284</f>
        <v>0.037499999999999999</v>
      </c>
      <c r="S284" s="243">
        <v>0</v>
      </c>
      <c r="T284" s="244">
        <f>S284*H284</f>
        <v>0</v>
      </c>
      <c r="U284" s="35"/>
      <c r="V284" s="35"/>
      <c r="W284" s="35"/>
      <c r="X284" s="35"/>
      <c r="Y284" s="35"/>
      <c r="Z284" s="35"/>
      <c r="AA284" s="35"/>
      <c r="AB284" s="35"/>
      <c r="AC284" s="35"/>
      <c r="AD284" s="35"/>
      <c r="AE284" s="35"/>
      <c r="AR284" s="245" t="s">
        <v>681</v>
      </c>
      <c r="AT284" s="245" t="s">
        <v>192</v>
      </c>
      <c r="AU284" s="245" t="s">
        <v>89</v>
      </c>
      <c r="AY284" s="14" t="s">
        <v>156</v>
      </c>
      <c r="BE284" s="246">
        <f>IF(N284="základná",J284,0)</f>
        <v>0</v>
      </c>
      <c r="BF284" s="246">
        <f>IF(N284="znížená",J284,0)</f>
        <v>0</v>
      </c>
      <c r="BG284" s="246">
        <f>IF(N284="zákl. prenesená",J284,0)</f>
        <v>0</v>
      </c>
      <c r="BH284" s="246">
        <f>IF(N284="zníž. prenesená",J284,0)</f>
        <v>0</v>
      </c>
      <c r="BI284" s="246">
        <f>IF(N284="nulová",J284,0)</f>
        <v>0</v>
      </c>
      <c r="BJ284" s="14" t="s">
        <v>89</v>
      </c>
      <c r="BK284" s="247">
        <f>ROUND(I284*H284,3)</f>
        <v>0</v>
      </c>
      <c r="BL284" s="14" t="s">
        <v>681</v>
      </c>
      <c r="BM284" s="245" t="s">
        <v>2104</v>
      </c>
    </row>
    <row r="285" s="2" customFormat="1" ht="21.75" customHeight="1">
      <c r="A285" s="35"/>
      <c r="B285" s="36"/>
      <c r="C285" s="234" t="s">
        <v>762</v>
      </c>
      <c r="D285" s="234" t="s">
        <v>158</v>
      </c>
      <c r="E285" s="235" t="s">
        <v>2105</v>
      </c>
      <c r="F285" s="236" t="s">
        <v>2106</v>
      </c>
      <c r="G285" s="237" t="s">
        <v>532</v>
      </c>
      <c r="H285" s="238">
        <v>350</v>
      </c>
      <c r="I285" s="239"/>
      <c r="J285" s="238">
        <f>ROUND(I285*H285,3)</f>
        <v>0</v>
      </c>
      <c r="K285" s="240"/>
      <c r="L285" s="41"/>
      <c r="M285" s="241" t="s">
        <v>1</v>
      </c>
      <c r="N285" s="242" t="s">
        <v>42</v>
      </c>
      <c r="O285" s="94"/>
      <c r="P285" s="243">
        <f>O285*H285</f>
        <v>0</v>
      </c>
      <c r="Q285" s="243">
        <v>0</v>
      </c>
      <c r="R285" s="243">
        <f>Q285*H285</f>
        <v>0</v>
      </c>
      <c r="S285" s="243">
        <v>0</v>
      </c>
      <c r="T285" s="244">
        <f>S285*H285</f>
        <v>0</v>
      </c>
      <c r="U285" s="35"/>
      <c r="V285" s="35"/>
      <c r="W285" s="35"/>
      <c r="X285" s="35"/>
      <c r="Y285" s="35"/>
      <c r="Z285" s="35"/>
      <c r="AA285" s="35"/>
      <c r="AB285" s="35"/>
      <c r="AC285" s="35"/>
      <c r="AD285" s="35"/>
      <c r="AE285" s="35"/>
      <c r="AR285" s="245" t="s">
        <v>419</v>
      </c>
      <c r="AT285" s="245" t="s">
        <v>158</v>
      </c>
      <c r="AU285" s="245" t="s">
        <v>89</v>
      </c>
      <c r="AY285" s="14" t="s">
        <v>156</v>
      </c>
      <c r="BE285" s="246">
        <f>IF(N285="základná",J285,0)</f>
        <v>0</v>
      </c>
      <c r="BF285" s="246">
        <f>IF(N285="znížená",J285,0)</f>
        <v>0</v>
      </c>
      <c r="BG285" s="246">
        <f>IF(N285="zákl. prenesená",J285,0)</f>
        <v>0</v>
      </c>
      <c r="BH285" s="246">
        <f>IF(N285="zníž. prenesená",J285,0)</f>
        <v>0</v>
      </c>
      <c r="BI285" s="246">
        <f>IF(N285="nulová",J285,0)</f>
        <v>0</v>
      </c>
      <c r="BJ285" s="14" t="s">
        <v>89</v>
      </c>
      <c r="BK285" s="247">
        <f>ROUND(I285*H285,3)</f>
        <v>0</v>
      </c>
      <c r="BL285" s="14" t="s">
        <v>419</v>
      </c>
      <c r="BM285" s="245" t="s">
        <v>2107</v>
      </c>
    </row>
    <row r="286" s="2" customFormat="1" ht="21.75" customHeight="1">
      <c r="A286" s="35"/>
      <c r="B286" s="36"/>
      <c r="C286" s="248" t="s">
        <v>766</v>
      </c>
      <c r="D286" s="248" t="s">
        <v>192</v>
      </c>
      <c r="E286" s="249" t="s">
        <v>2108</v>
      </c>
      <c r="F286" s="250" t="s">
        <v>2109</v>
      </c>
      <c r="G286" s="251" t="s">
        <v>532</v>
      </c>
      <c r="H286" s="252">
        <v>350</v>
      </c>
      <c r="I286" s="253"/>
      <c r="J286" s="252">
        <f>ROUND(I286*H286,3)</f>
        <v>0</v>
      </c>
      <c r="K286" s="254"/>
      <c r="L286" s="255"/>
      <c r="M286" s="256" t="s">
        <v>1</v>
      </c>
      <c r="N286" s="257" t="s">
        <v>42</v>
      </c>
      <c r="O286" s="94"/>
      <c r="P286" s="243">
        <f>O286*H286</f>
        <v>0</v>
      </c>
      <c r="Q286" s="243">
        <v>0.00013999999999999999</v>
      </c>
      <c r="R286" s="243">
        <f>Q286*H286</f>
        <v>0.048999999999999995</v>
      </c>
      <c r="S286" s="243">
        <v>0</v>
      </c>
      <c r="T286" s="244">
        <f>S286*H286</f>
        <v>0</v>
      </c>
      <c r="U286" s="35"/>
      <c r="V286" s="35"/>
      <c r="W286" s="35"/>
      <c r="X286" s="35"/>
      <c r="Y286" s="35"/>
      <c r="Z286" s="35"/>
      <c r="AA286" s="35"/>
      <c r="AB286" s="35"/>
      <c r="AC286" s="35"/>
      <c r="AD286" s="35"/>
      <c r="AE286" s="35"/>
      <c r="AR286" s="245" t="s">
        <v>681</v>
      </c>
      <c r="AT286" s="245" t="s">
        <v>192</v>
      </c>
      <c r="AU286" s="245" t="s">
        <v>89</v>
      </c>
      <c r="AY286" s="14" t="s">
        <v>156</v>
      </c>
      <c r="BE286" s="246">
        <f>IF(N286="základná",J286,0)</f>
        <v>0</v>
      </c>
      <c r="BF286" s="246">
        <f>IF(N286="znížená",J286,0)</f>
        <v>0</v>
      </c>
      <c r="BG286" s="246">
        <f>IF(N286="zákl. prenesená",J286,0)</f>
        <v>0</v>
      </c>
      <c r="BH286" s="246">
        <f>IF(N286="zníž. prenesená",J286,0)</f>
        <v>0</v>
      </c>
      <c r="BI286" s="246">
        <f>IF(N286="nulová",J286,0)</f>
        <v>0</v>
      </c>
      <c r="BJ286" s="14" t="s">
        <v>89</v>
      </c>
      <c r="BK286" s="247">
        <f>ROUND(I286*H286,3)</f>
        <v>0</v>
      </c>
      <c r="BL286" s="14" t="s">
        <v>681</v>
      </c>
      <c r="BM286" s="245" t="s">
        <v>2110</v>
      </c>
    </row>
    <row r="287" s="2" customFormat="1" ht="21.75" customHeight="1">
      <c r="A287" s="35"/>
      <c r="B287" s="36"/>
      <c r="C287" s="234" t="s">
        <v>772</v>
      </c>
      <c r="D287" s="234" t="s">
        <v>158</v>
      </c>
      <c r="E287" s="235" t="s">
        <v>2111</v>
      </c>
      <c r="F287" s="236" t="s">
        <v>2112</v>
      </c>
      <c r="G287" s="237" t="s">
        <v>532</v>
      </c>
      <c r="H287" s="238">
        <v>60</v>
      </c>
      <c r="I287" s="239"/>
      <c r="J287" s="238">
        <f>ROUND(I287*H287,3)</f>
        <v>0</v>
      </c>
      <c r="K287" s="240"/>
      <c r="L287" s="41"/>
      <c r="M287" s="241" t="s">
        <v>1</v>
      </c>
      <c r="N287" s="242" t="s">
        <v>42</v>
      </c>
      <c r="O287" s="94"/>
      <c r="P287" s="243">
        <f>O287*H287</f>
        <v>0</v>
      </c>
      <c r="Q287" s="243">
        <v>0</v>
      </c>
      <c r="R287" s="243">
        <f>Q287*H287</f>
        <v>0</v>
      </c>
      <c r="S287" s="243">
        <v>0</v>
      </c>
      <c r="T287" s="244">
        <f>S287*H287</f>
        <v>0</v>
      </c>
      <c r="U287" s="35"/>
      <c r="V287" s="35"/>
      <c r="W287" s="35"/>
      <c r="X287" s="35"/>
      <c r="Y287" s="35"/>
      <c r="Z287" s="35"/>
      <c r="AA287" s="35"/>
      <c r="AB287" s="35"/>
      <c r="AC287" s="35"/>
      <c r="AD287" s="35"/>
      <c r="AE287" s="35"/>
      <c r="AR287" s="245" t="s">
        <v>419</v>
      </c>
      <c r="AT287" s="245" t="s">
        <v>158</v>
      </c>
      <c r="AU287" s="245" t="s">
        <v>89</v>
      </c>
      <c r="AY287" s="14" t="s">
        <v>156</v>
      </c>
      <c r="BE287" s="246">
        <f>IF(N287="základná",J287,0)</f>
        <v>0</v>
      </c>
      <c r="BF287" s="246">
        <f>IF(N287="znížená",J287,0)</f>
        <v>0</v>
      </c>
      <c r="BG287" s="246">
        <f>IF(N287="zákl. prenesená",J287,0)</f>
        <v>0</v>
      </c>
      <c r="BH287" s="246">
        <f>IF(N287="zníž. prenesená",J287,0)</f>
        <v>0</v>
      </c>
      <c r="BI287" s="246">
        <f>IF(N287="nulová",J287,0)</f>
        <v>0</v>
      </c>
      <c r="BJ287" s="14" t="s">
        <v>89</v>
      </c>
      <c r="BK287" s="247">
        <f>ROUND(I287*H287,3)</f>
        <v>0</v>
      </c>
      <c r="BL287" s="14" t="s">
        <v>419</v>
      </c>
      <c r="BM287" s="245" t="s">
        <v>2113</v>
      </c>
    </row>
    <row r="288" s="2" customFormat="1" ht="21.75" customHeight="1">
      <c r="A288" s="35"/>
      <c r="B288" s="36"/>
      <c r="C288" s="248" t="s">
        <v>776</v>
      </c>
      <c r="D288" s="248" t="s">
        <v>192</v>
      </c>
      <c r="E288" s="249" t="s">
        <v>2114</v>
      </c>
      <c r="F288" s="250" t="s">
        <v>2115</v>
      </c>
      <c r="G288" s="251" t="s">
        <v>532</v>
      </c>
      <c r="H288" s="252">
        <v>60</v>
      </c>
      <c r="I288" s="253"/>
      <c r="J288" s="252">
        <f>ROUND(I288*H288,3)</f>
        <v>0</v>
      </c>
      <c r="K288" s="254"/>
      <c r="L288" s="255"/>
      <c r="M288" s="256" t="s">
        <v>1</v>
      </c>
      <c r="N288" s="257" t="s">
        <v>42</v>
      </c>
      <c r="O288" s="94"/>
      <c r="P288" s="243">
        <f>O288*H288</f>
        <v>0</v>
      </c>
      <c r="Q288" s="243">
        <v>0.00016000000000000001</v>
      </c>
      <c r="R288" s="243">
        <f>Q288*H288</f>
        <v>0.0096000000000000009</v>
      </c>
      <c r="S288" s="243">
        <v>0</v>
      </c>
      <c r="T288" s="244">
        <f>S288*H288</f>
        <v>0</v>
      </c>
      <c r="U288" s="35"/>
      <c r="V288" s="35"/>
      <c r="W288" s="35"/>
      <c r="X288" s="35"/>
      <c r="Y288" s="35"/>
      <c r="Z288" s="35"/>
      <c r="AA288" s="35"/>
      <c r="AB288" s="35"/>
      <c r="AC288" s="35"/>
      <c r="AD288" s="35"/>
      <c r="AE288" s="35"/>
      <c r="AR288" s="245" t="s">
        <v>681</v>
      </c>
      <c r="AT288" s="245" t="s">
        <v>192</v>
      </c>
      <c r="AU288" s="245" t="s">
        <v>89</v>
      </c>
      <c r="AY288" s="14" t="s">
        <v>156</v>
      </c>
      <c r="BE288" s="246">
        <f>IF(N288="základná",J288,0)</f>
        <v>0</v>
      </c>
      <c r="BF288" s="246">
        <f>IF(N288="znížená",J288,0)</f>
        <v>0</v>
      </c>
      <c r="BG288" s="246">
        <f>IF(N288="zákl. prenesená",J288,0)</f>
        <v>0</v>
      </c>
      <c r="BH288" s="246">
        <f>IF(N288="zníž. prenesená",J288,0)</f>
        <v>0</v>
      </c>
      <c r="BI288" s="246">
        <f>IF(N288="nulová",J288,0)</f>
        <v>0</v>
      </c>
      <c r="BJ288" s="14" t="s">
        <v>89</v>
      </c>
      <c r="BK288" s="247">
        <f>ROUND(I288*H288,3)</f>
        <v>0</v>
      </c>
      <c r="BL288" s="14" t="s">
        <v>681</v>
      </c>
      <c r="BM288" s="245" t="s">
        <v>2116</v>
      </c>
    </row>
    <row r="289" s="2" customFormat="1" ht="21.75" customHeight="1">
      <c r="A289" s="35"/>
      <c r="B289" s="36"/>
      <c r="C289" s="234" t="s">
        <v>780</v>
      </c>
      <c r="D289" s="234" t="s">
        <v>158</v>
      </c>
      <c r="E289" s="235" t="s">
        <v>2117</v>
      </c>
      <c r="F289" s="236" t="s">
        <v>2118</v>
      </c>
      <c r="G289" s="237" t="s">
        <v>532</v>
      </c>
      <c r="H289" s="238">
        <v>25</v>
      </c>
      <c r="I289" s="239"/>
      <c r="J289" s="238">
        <f>ROUND(I289*H289,3)</f>
        <v>0</v>
      </c>
      <c r="K289" s="240"/>
      <c r="L289" s="41"/>
      <c r="M289" s="241" t="s">
        <v>1</v>
      </c>
      <c r="N289" s="242" t="s">
        <v>42</v>
      </c>
      <c r="O289" s="94"/>
      <c r="P289" s="243">
        <f>O289*H289</f>
        <v>0</v>
      </c>
      <c r="Q289" s="243">
        <v>0</v>
      </c>
      <c r="R289" s="243">
        <f>Q289*H289</f>
        <v>0</v>
      </c>
      <c r="S289" s="243">
        <v>0</v>
      </c>
      <c r="T289" s="244">
        <f>S289*H289</f>
        <v>0</v>
      </c>
      <c r="U289" s="35"/>
      <c r="V289" s="35"/>
      <c r="W289" s="35"/>
      <c r="X289" s="35"/>
      <c r="Y289" s="35"/>
      <c r="Z289" s="35"/>
      <c r="AA289" s="35"/>
      <c r="AB289" s="35"/>
      <c r="AC289" s="35"/>
      <c r="AD289" s="35"/>
      <c r="AE289" s="35"/>
      <c r="AR289" s="245" t="s">
        <v>419</v>
      </c>
      <c r="AT289" s="245" t="s">
        <v>158</v>
      </c>
      <c r="AU289" s="245" t="s">
        <v>89</v>
      </c>
      <c r="AY289" s="14" t="s">
        <v>156</v>
      </c>
      <c r="BE289" s="246">
        <f>IF(N289="základná",J289,0)</f>
        <v>0</v>
      </c>
      <c r="BF289" s="246">
        <f>IF(N289="znížená",J289,0)</f>
        <v>0</v>
      </c>
      <c r="BG289" s="246">
        <f>IF(N289="zákl. prenesená",J289,0)</f>
        <v>0</v>
      </c>
      <c r="BH289" s="246">
        <f>IF(N289="zníž. prenesená",J289,0)</f>
        <v>0</v>
      </c>
      <c r="BI289" s="246">
        <f>IF(N289="nulová",J289,0)</f>
        <v>0</v>
      </c>
      <c r="BJ289" s="14" t="s">
        <v>89</v>
      </c>
      <c r="BK289" s="247">
        <f>ROUND(I289*H289,3)</f>
        <v>0</v>
      </c>
      <c r="BL289" s="14" t="s">
        <v>419</v>
      </c>
      <c r="BM289" s="245" t="s">
        <v>2119</v>
      </c>
    </row>
    <row r="290" s="2" customFormat="1" ht="21.75" customHeight="1">
      <c r="A290" s="35"/>
      <c r="B290" s="36"/>
      <c r="C290" s="248" t="s">
        <v>784</v>
      </c>
      <c r="D290" s="248" t="s">
        <v>192</v>
      </c>
      <c r="E290" s="249" t="s">
        <v>2120</v>
      </c>
      <c r="F290" s="250" t="s">
        <v>2121</v>
      </c>
      <c r="G290" s="251" t="s">
        <v>532</v>
      </c>
      <c r="H290" s="252">
        <v>25</v>
      </c>
      <c r="I290" s="253"/>
      <c r="J290" s="252">
        <f>ROUND(I290*H290,3)</f>
        <v>0</v>
      </c>
      <c r="K290" s="254"/>
      <c r="L290" s="255"/>
      <c r="M290" s="256" t="s">
        <v>1</v>
      </c>
      <c r="N290" s="257" t="s">
        <v>42</v>
      </c>
      <c r="O290" s="94"/>
      <c r="P290" s="243">
        <f>O290*H290</f>
        <v>0</v>
      </c>
      <c r="Q290" s="243">
        <v>0.00073999999999999999</v>
      </c>
      <c r="R290" s="243">
        <f>Q290*H290</f>
        <v>0.018499999999999999</v>
      </c>
      <c r="S290" s="243">
        <v>0</v>
      </c>
      <c r="T290" s="244">
        <f>S290*H290</f>
        <v>0</v>
      </c>
      <c r="U290" s="35"/>
      <c r="V290" s="35"/>
      <c r="W290" s="35"/>
      <c r="X290" s="35"/>
      <c r="Y290" s="35"/>
      <c r="Z290" s="35"/>
      <c r="AA290" s="35"/>
      <c r="AB290" s="35"/>
      <c r="AC290" s="35"/>
      <c r="AD290" s="35"/>
      <c r="AE290" s="35"/>
      <c r="AR290" s="245" t="s">
        <v>681</v>
      </c>
      <c r="AT290" s="245" t="s">
        <v>192</v>
      </c>
      <c r="AU290" s="245" t="s">
        <v>89</v>
      </c>
      <c r="AY290" s="14" t="s">
        <v>156</v>
      </c>
      <c r="BE290" s="246">
        <f>IF(N290="základná",J290,0)</f>
        <v>0</v>
      </c>
      <c r="BF290" s="246">
        <f>IF(N290="znížená",J290,0)</f>
        <v>0</v>
      </c>
      <c r="BG290" s="246">
        <f>IF(N290="zákl. prenesená",J290,0)</f>
        <v>0</v>
      </c>
      <c r="BH290" s="246">
        <f>IF(N290="zníž. prenesená",J290,0)</f>
        <v>0</v>
      </c>
      <c r="BI290" s="246">
        <f>IF(N290="nulová",J290,0)</f>
        <v>0</v>
      </c>
      <c r="BJ290" s="14" t="s">
        <v>89</v>
      </c>
      <c r="BK290" s="247">
        <f>ROUND(I290*H290,3)</f>
        <v>0</v>
      </c>
      <c r="BL290" s="14" t="s">
        <v>681</v>
      </c>
      <c r="BM290" s="245" t="s">
        <v>2122</v>
      </c>
    </row>
    <row r="291" s="2" customFormat="1" ht="24.15" customHeight="1">
      <c r="A291" s="35"/>
      <c r="B291" s="36"/>
      <c r="C291" s="234" t="s">
        <v>788</v>
      </c>
      <c r="D291" s="234" t="s">
        <v>158</v>
      </c>
      <c r="E291" s="235" t="s">
        <v>2123</v>
      </c>
      <c r="F291" s="236" t="s">
        <v>2124</v>
      </c>
      <c r="G291" s="237" t="s">
        <v>532</v>
      </c>
      <c r="H291" s="238">
        <v>20</v>
      </c>
      <c r="I291" s="239"/>
      <c r="J291" s="238">
        <f>ROUND(I291*H291,3)</f>
        <v>0</v>
      </c>
      <c r="K291" s="240"/>
      <c r="L291" s="41"/>
      <c r="M291" s="241" t="s">
        <v>1</v>
      </c>
      <c r="N291" s="242" t="s">
        <v>42</v>
      </c>
      <c r="O291" s="94"/>
      <c r="P291" s="243">
        <f>O291*H291</f>
        <v>0</v>
      </c>
      <c r="Q291" s="243">
        <v>0</v>
      </c>
      <c r="R291" s="243">
        <f>Q291*H291</f>
        <v>0</v>
      </c>
      <c r="S291" s="243">
        <v>0</v>
      </c>
      <c r="T291" s="244">
        <f>S291*H291</f>
        <v>0</v>
      </c>
      <c r="U291" s="35"/>
      <c r="V291" s="35"/>
      <c r="W291" s="35"/>
      <c r="X291" s="35"/>
      <c r="Y291" s="35"/>
      <c r="Z291" s="35"/>
      <c r="AA291" s="35"/>
      <c r="AB291" s="35"/>
      <c r="AC291" s="35"/>
      <c r="AD291" s="35"/>
      <c r="AE291" s="35"/>
      <c r="AR291" s="245" t="s">
        <v>419</v>
      </c>
      <c r="AT291" s="245" t="s">
        <v>158</v>
      </c>
      <c r="AU291" s="245" t="s">
        <v>89</v>
      </c>
      <c r="AY291" s="14" t="s">
        <v>156</v>
      </c>
      <c r="BE291" s="246">
        <f>IF(N291="základná",J291,0)</f>
        <v>0</v>
      </c>
      <c r="BF291" s="246">
        <f>IF(N291="znížená",J291,0)</f>
        <v>0</v>
      </c>
      <c r="BG291" s="246">
        <f>IF(N291="zákl. prenesená",J291,0)</f>
        <v>0</v>
      </c>
      <c r="BH291" s="246">
        <f>IF(N291="zníž. prenesená",J291,0)</f>
        <v>0</v>
      </c>
      <c r="BI291" s="246">
        <f>IF(N291="nulová",J291,0)</f>
        <v>0</v>
      </c>
      <c r="BJ291" s="14" t="s">
        <v>89</v>
      </c>
      <c r="BK291" s="247">
        <f>ROUND(I291*H291,3)</f>
        <v>0</v>
      </c>
      <c r="BL291" s="14" t="s">
        <v>419</v>
      </c>
      <c r="BM291" s="245" t="s">
        <v>2125</v>
      </c>
    </row>
    <row r="292" s="2" customFormat="1" ht="16.5" customHeight="1">
      <c r="A292" s="35"/>
      <c r="B292" s="36"/>
      <c r="C292" s="248" t="s">
        <v>792</v>
      </c>
      <c r="D292" s="248" t="s">
        <v>192</v>
      </c>
      <c r="E292" s="249" t="s">
        <v>2126</v>
      </c>
      <c r="F292" s="250" t="s">
        <v>2127</v>
      </c>
      <c r="G292" s="251" t="s">
        <v>532</v>
      </c>
      <c r="H292" s="252">
        <v>20</v>
      </c>
      <c r="I292" s="253"/>
      <c r="J292" s="252">
        <f>ROUND(I292*H292,3)</f>
        <v>0</v>
      </c>
      <c r="K292" s="254"/>
      <c r="L292" s="255"/>
      <c r="M292" s="256" t="s">
        <v>1</v>
      </c>
      <c r="N292" s="257" t="s">
        <v>42</v>
      </c>
      <c r="O292" s="94"/>
      <c r="P292" s="243">
        <f>O292*H292</f>
        <v>0</v>
      </c>
      <c r="Q292" s="243">
        <v>0</v>
      </c>
      <c r="R292" s="243">
        <f>Q292*H292</f>
        <v>0</v>
      </c>
      <c r="S292" s="243">
        <v>0</v>
      </c>
      <c r="T292" s="244">
        <f>S292*H292</f>
        <v>0</v>
      </c>
      <c r="U292" s="35"/>
      <c r="V292" s="35"/>
      <c r="W292" s="35"/>
      <c r="X292" s="35"/>
      <c r="Y292" s="35"/>
      <c r="Z292" s="35"/>
      <c r="AA292" s="35"/>
      <c r="AB292" s="35"/>
      <c r="AC292" s="35"/>
      <c r="AD292" s="35"/>
      <c r="AE292" s="35"/>
      <c r="AR292" s="245" t="s">
        <v>681</v>
      </c>
      <c r="AT292" s="245" t="s">
        <v>192</v>
      </c>
      <c r="AU292" s="245" t="s">
        <v>89</v>
      </c>
      <c r="AY292" s="14" t="s">
        <v>156</v>
      </c>
      <c r="BE292" s="246">
        <f>IF(N292="základná",J292,0)</f>
        <v>0</v>
      </c>
      <c r="BF292" s="246">
        <f>IF(N292="znížená",J292,0)</f>
        <v>0</v>
      </c>
      <c r="BG292" s="246">
        <f>IF(N292="zákl. prenesená",J292,0)</f>
        <v>0</v>
      </c>
      <c r="BH292" s="246">
        <f>IF(N292="zníž. prenesená",J292,0)</f>
        <v>0</v>
      </c>
      <c r="BI292" s="246">
        <f>IF(N292="nulová",J292,0)</f>
        <v>0</v>
      </c>
      <c r="BJ292" s="14" t="s">
        <v>89</v>
      </c>
      <c r="BK292" s="247">
        <f>ROUND(I292*H292,3)</f>
        <v>0</v>
      </c>
      <c r="BL292" s="14" t="s">
        <v>681</v>
      </c>
      <c r="BM292" s="245" t="s">
        <v>2128</v>
      </c>
    </row>
    <row r="293" s="2" customFormat="1" ht="24.15" customHeight="1">
      <c r="A293" s="35"/>
      <c r="B293" s="36"/>
      <c r="C293" s="234" t="s">
        <v>796</v>
      </c>
      <c r="D293" s="234" t="s">
        <v>158</v>
      </c>
      <c r="E293" s="235" t="s">
        <v>2129</v>
      </c>
      <c r="F293" s="236" t="s">
        <v>2130</v>
      </c>
      <c r="G293" s="237" t="s">
        <v>532</v>
      </c>
      <c r="H293" s="238">
        <v>20</v>
      </c>
      <c r="I293" s="239"/>
      <c r="J293" s="238">
        <f>ROUND(I293*H293,3)</f>
        <v>0</v>
      </c>
      <c r="K293" s="240"/>
      <c r="L293" s="41"/>
      <c r="M293" s="241" t="s">
        <v>1</v>
      </c>
      <c r="N293" s="242" t="s">
        <v>42</v>
      </c>
      <c r="O293" s="94"/>
      <c r="P293" s="243">
        <f>O293*H293</f>
        <v>0</v>
      </c>
      <c r="Q293" s="243">
        <v>0</v>
      </c>
      <c r="R293" s="243">
        <f>Q293*H293</f>
        <v>0</v>
      </c>
      <c r="S293" s="243">
        <v>0</v>
      </c>
      <c r="T293" s="244">
        <f>S293*H293</f>
        <v>0</v>
      </c>
      <c r="U293" s="35"/>
      <c r="V293" s="35"/>
      <c r="W293" s="35"/>
      <c r="X293" s="35"/>
      <c r="Y293" s="35"/>
      <c r="Z293" s="35"/>
      <c r="AA293" s="35"/>
      <c r="AB293" s="35"/>
      <c r="AC293" s="35"/>
      <c r="AD293" s="35"/>
      <c r="AE293" s="35"/>
      <c r="AR293" s="245" t="s">
        <v>419</v>
      </c>
      <c r="AT293" s="245" t="s">
        <v>158</v>
      </c>
      <c r="AU293" s="245" t="s">
        <v>89</v>
      </c>
      <c r="AY293" s="14" t="s">
        <v>156</v>
      </c>
      <c r="BE293" s="246">
        <f>IF(N293="základná",J293,0)</f>
        <v>0</v>
      </c>
      <c r="BF293" s="246">
        <f>IF(N293="znížená",J293,0)</f>
        <v>0</v>
      </c>
      <c r="BG293" s="246">
        <f>IF(N293="zákl. prenesená",J293,0)</f>
        <v>0</v>
      </c>
      <c r="BH293" s="246">
        <f>IF(N293="zníž. prenesená",J293,0)</f>
        <v>0</v>
      </c>
      <c r="BI293" s="246">
        <f>IF(N293="nulová",J293,0)</f>
        <v>0</v>
      </c>
      <c r="BJ293" s="14" t="s">
        <v>89</v>
      </c>
      <c r="BK293" s="247">
        <f>ROUND(I293*H293,3)</f>
        <v>0</v>
      </c>
      <c r="BL293" s="14" t="s">
        <v>419</v>
      </c>
      <c r="BM293" s="245" t="s">
        <v>2131</v>
      </c>
    </row>
    <row r="294" s="2" customFormat="1" ht="16.5" customHeight="1">
      <c r="A294" s="35"/>
      <c r="B294" s="36"/>
      <c r="C294" s="248" t="s">
        <v>800</v>
      </c>
      <c r="D294" s="248" t="s">
        <v>192</v>
      </c>
      <c r="E294" s="249" t="s">
        <v>2132</v>
      </c>
      <c r="F294" s="250" t="s">
        <v>2133</v>
      </c>
      <c r="G294" s="251" t="s">
        <v>532</v>
      </c>
      <c r="H294" s="252">
        <v>20</v>
      </c>
      <c r="I294" s="253"/>
      <c r="J294" s="252">
        <f>ROUND(I294*H294,3)</f>
        <v>0</v>
      </c>
      <c r="K294" s="254"/>
      <c r="L294" s="255"/>
      <c r="M294" s="256" t="s">
        <v>1</v>
      </c>
      <c r="N294" s="257" t="s">
        <v>42</v>
      </c>
      <c r="O294" s="94"/>
      <c r="P294" s="243">
        <f>O294*H294</f>
        <v>0</v>
      </c>
      <c r="Q294" s="243">
        <v>0</v>
      </c>
      <c r="R294" s="243">
        <f>Q294*H294</f>
        <v>0</v>
      </c>
      <c r="S294" s="243">
        <v>0</v>
      </c>
      <c r="T294" s="244">
        <f>S294*H294</f>
        <v>0</v>
      </c>
      <c r="U294" s="35"/>
      <c r="V294" s="35"/>
      <c r="W294" s="35"/>
      <c r="X294" s="35"/>
      <c r="Y294" s="35"/>
      <c r="Z294" s="35"/>
      <c r="AA294" s="35"/>
      <c r="AB294" s="35"/>
      <c r="AC294" s="35"/>
      <c r="AD294" s="35"/>
      <c r="AE294" s="35"/>
      <c r="AR294" s="245" t="s">
        <v>681</v>
      </c>
      <c r="AT294" s="245" t="s">
        <v>192</v>
      </c>
      <c r="AU294" s="245" t="s">
        <v>89</v>
      </c>
      <c r="AY294" s="14" t="s">
        <v>156</v>
      </c>
      <c r="BE294" s="246">
        <f>IF(N294="základná",J294,0)</f>
        <v>0</v>
      </c>
      <c r="BF294" s="246">
        <f>IF(N294="znížená",J294,0)</f>
        <v>0</v>
      </c>
      <c r="BG294" s="246">
        <f>IF(N294="zákl. prenesená",J294,0)</f>
        <v>0</v>
      </c>
      <c r="BH294" s="246">
        <f>IF(N294="zníž. prenesená",J294,0)</f>
        <v>0</v>
      </c>
      <c r="BI294" s="246">
        <f>IF(N294="nulová",J294,0)</f>
        <v>0</v>
      </c>
      <c r="BJ294" s="14" t="s">
        <v>89</v>
      </c>
      <c r="BK294" s="247">
        <f>ROUND(I294*H294,3)</f>
        <v>0</v>
      </c>
      <c r="BL294" s="14" t="s">
        <v>681</v>
      </c>
      <c r="BM294" s="245" t="s">
        <v>2134</v>
      </c>
    </row>
    <row r="295" s="2" customFormat="1" ht="24.15" customHeight="1">
      <c r="A295" s="35"/>
      <c r="B295" s="36"/>
      <c r="C295" s="234" t="s">
        <v>804</v>
      </c>
      <c r="D295" s="234" t="s">
        <v>158</v>
      </c>
      <c r="E295" s="235" t="s">
        <v>2135</v>
      </c>
      <c r="F295" s="236" t="s">
        <v>2136</v>
      </c>
      <c r="G295" s="237" t="s">
        <v>532</v>
      </c>
      <c r="H295" s="238">
        <v>15</v>
      </c>
      <c r="I295" s="239"/>
      <c r="J295" s="238">
        <f>ROUND(I295*H295,3)</f>
        <v>0</v>
      </c>
      <c r="K295" s="240"/>
      <c r="L295" s="41"/>
      <c r="M295" s="241" t="s">
        <v>1</v>
      </c>
      <c r="N295" s="242" t="s">
        <v>42</v>
      </c>
      <c r="O295" s="94"/>
      <c r="P295" s="243">
        <f>O295*H295</f>
        <v>0</v>
      </c>
      <c r="Q295" s="243">
        <v>0</v>
      </c>
      <c r="R295" s="243">
        <f>Q295*H295</f>
        <v>0</v>
      </c>
      <c r="S295" s="243">
        <v>0</v>
      </c>
      <c r="T295" s="244">
        <f>S295*H295</f>
        <v>0</v>
      </c>
      <c r="U295" s="35"/>
      <c r="V295" s="35"/>
      <c r="W295" s="35"/>
      <c r="X295" s="35"/>
      <c r="Y295" s="35"/>
      <c r="Z295" s="35"/>
      <c r="AA295" s="35"/>
      <c r="AB295" s="35"/>
      <c r="AC295" s="35"/>
      <c r="AD295" s="35"/>
      <c r="AE295" s="35"/>
      <c r="AR295" s="245" t="s">
        <v>419</v>
      </c>
      <c r="AT295" s="245" t="s">
        <v>158</v>
      </c>
      <c r="AU295" s="245" t="s">
        <v>89</v>
      </c>
      <c r="AY295" s="14" t="s">
        <v>156</v>
      </c>
      <c r="BE295" s="246">
        <f>IF(N295="základná",J295,0)</f>
        <v>0</v>
      </c>
      <c r="BF295" s="246">
        <f>IF(N295="znížená",J295,0)</f>
        <v>0</v>
      </c>
      <c r="BG295" s="246">
        <f>IF(N295="zákl. prenesená",J295,0)</f>
        <v>0</v>
      </c>
      <c r="BH295" s="246">
        <f>IF(N295="zníž. prenesená",J295,0)</f>
        <v>0</v>
      </c>
      <c r="BI295" s="246">
        <f>IF(N295="nulová",J295,0)</f>
        <v>0</v>
      </c>
      <c r="BJ295" s="14" t="s">
        <v>89</v>
      </c>
      <c r="BK295" s="247">
        <f>ROUND(I295*H295,3)</f>
        <v>0</v>
      </c>
      <c r="BL295" s="14" t="s">
        <v>419</v>
      </c>
      <c r="BM295" s="245" t="s">
        <v>2137</v>
      </c>
    </row>
    <row r="296" s="2" customFormat="1" ht="16.5" customHeight="1">
      <c r="A296" s="35"/>
      <c r="B296" s="36"/>
      <c r="C296" s="248" t="s">
        <v>808</v>
      </c>
      <c r="D296" s="248" t="s">
        <v>192</v>
      </c>
      <c r="E296" s="249" t="s">
        <v>2138</v>
      </c>
      <c r="F296" s="250" t="s">
        <v>2139</v>
      </c>
      <c r="G296" s="251" t="s">
        <v>532</v>
      </c>
      <c r="H296" s="252">
        <v>15</v>
      </c>
      <c r="I296" s="253"/>
      <c r="J296" s="252">
        <f>ROUND(I296*H296,3)</f>
        <v>0</v>
      </c>
      <c r="K296" s="254"/>
      <c r="L296" s="255"/>
      <c r="M296" s="256" t="s">
        <v>1</v>
      </c>
      <c r="N296" s="257" t="s">
        <v>42</v>
      </c>
      <c r="O296" s="94"/>
      <c r="P296" s="243">
        <f>O296*H296</f>
        <v>0</v>
      </c>
      <c r="Q296" s="243">
        <v>0</v>
      </c>
      <c r="R296" s="243">
        <f>Q296*H296</f>
        <v>0</v>
      </c>
      <c r="S296" s="243">
        <v>0</v>
      </c>
      <c r="T296" s="244">
        <f>S296*H296</f>
        <v>0</v>
      </c>
      <c r="U296" s="35"/>
      <c r="V296" s="35"/>
      <c r="W296" s="35"/>
      <c r="X296" s="35"/>
      <c r="Y296" s="35"/>
      <c r="Z296" s="35"/>
      <c r="AA296" s="35"/>
      <c r="AB296" s="35"/>
      <c r="AC296" s="35"/>
      <c r="AD296" s="35"/>
      <c r="AE296" s="35"/>
      <c r="AR296" s="245" t="s">
        <v>681</v>
      </c>
      <c r="AT296" s="245" t="s">
        <v>192</v>
      </c>
      <c r="AU296" s="245" t="s">
        <v>89</v>
      </c>
      <c r="AY296" s="14" t="s">
        <v>156</v>
      </c>
      <c r="BE296" s="246">
        <f>IF(N296="základná",J296,0)</f>
        <v>0</v>
      </c>
      <c r="BF296" s="246">
        <f>IF(N296="znížená",J296,0)</f>
        <v>0</v>
      </c>
      <c r="BG296" s="246">
        <f>IF(N296="zákl. prenesená",J296,0)</f>
        <v>0</v>
      </c>
      <c r="BH296" s="246">
        <f>IF(N296="zníž. prenesená",J296,0)</f>
        <v>0</v>
      </c>
      <c r="BI296" s="246">
        <f>IF(N296="nulová",J296,0)</f>
        <v>0</v>
      </c>
      <c r="BJ296" s="14" t="s">
        <v>89</v>
      </c>
      <c r="BK296" s="247">
        <f>ROUND(I296*H296,3)</f>
        <v>0</v>
      </c>
      <c r="BL296" s="14" t="s">
        <v>681</v>
      </c>
      <c r="BM296" s="245" t="s">
        <v>2140</v>
      </c>
    </row>
    <row r="297" s="2" customFormat="1" ht="24.15" customHeight="1">
      <c r="A297" s="35"/>
      <c r="B297" s="36"/>
      <c r="C297" s="234" t="s">
        <v>812</v>
      </c>
      <c r="D297" s="234" t="s">
        <v>158</v>
      </c>
      <c r="E297" s="235" t="s">
        <v>2141</v>
      </c>
      <c r="F297" s="236" t="s">
        <v>2142</v>
      </c>
      <c r="G297" s="237" t="s">
        <v>532</v>
      </c>
      <c r="H297" s="238">
        <v>65</v>
      </c>
      <c r="I297" s="239"/>
      <c r="J297" s="238">
        <f>ROUND(I297*H297,3)</f>
        <v>0</v>
      </c>
      <c r="K297" s="240"/>
      <c r="L297" s="41"/>
      <c r="M297" s="241" t="s">
        <v>1</v>
      </c>
      <c r="N297" s="242" t="s">
        <v>42</v>
      </c>
      <c r="O297" s="94"/>
      <c r="P297" s="243">
        <f>O297*H297</f>
        <v>0</v>
      </c>
      <c r="Q297" s="243">
        <v>0</v>
      </c>
      <c r="R297" s="243">
        <f>Q297*H297</f>
        <v>0</v>
      </c>
      <c r="S297" s="243">
        <v>0</v>
      </c>
      <c r="T297" s="244">
        <f>S297*H297</f>
        <v>0</v>
      </c>
      <c r="U297" s="35"/>
      <c r="V297" s="35"/>
      <c r="W297" s="35"/>
      <c r="X297" s="35"/>
      <c r="Y297" s="35"/>
      <c r="Z297" s="35"/>
      <c r="AA297" s="35"/>
      <c r="AB297" s="35"/>
      <c r="AC297" s="35"/>
      <c r="AD297" s="35"/>
      <c r="AE297" s="35"/>
      <c r="AR297" s="245" t="s">
        <v>419</v>
      </c>
      <c r="AT297" s="245" t="s">
        <v>158</v>
      </c>
      <c r="AU297" s="245" t="s">
        <v>89</v>
      </c>
      <c r="AY297" s="14" t="s">
        <v>156</v>
      </c>
      <c r="BE297" s="246">
        <f>IF(N297="základná",J297,0)</f>
        <v>0</v>
      </c>
      <c r="BF297" s="246">
        <f>IF(N297="znížená",J297,0)</f>
        <v>0</v>
      </c>
      <c r="BG297" s="246">
        <f>IF(N297="zákl. prenesená",J297,0)</f>
        <v>0</v>
      </c>
      <c r="BH297" s="246">
        <f>IF(N297="zníž. prenesená",J297,0)</f>
        <v>0</v>
      </c>
      <c r="BI297" s="246">
        <f>IF(N297="nulová",J297,0)</f>
        <v>0</v>
      </c>
      <c r="BJ297" s="14" t="s">
        <v>89</v>
      </c>
      <c r="BK297" s="247">
        <f>ROUND(I297*H297,3)</f>
        <v>0</v>
      </c>
      <c r="BL297" s="14" t="s">
        <v>419</v>
      </c>
      <c r="BM297" s="245" t="s">
        <v>2143</v>
      </c>
    </row>
    <row r="298" s="2" customFormat="1" ht="21.75" customHeight="1">
      <c r="A298" s="35"/>
      <c r="B298" s="36"/>
      <c r="C298" s="248" t="s">
        <v>816</v>
      </c>
      <c r="D298" s="248" t="s">
        <v>192</v>
      </c>
      <c r="E298" s="249" t="s">
        <v>2144</v>
      </c>
      <c r="F298" s="250" t="s">
        <v>2145</v>
      </c>
      <c r="G298" s="251" t="s">
        <v>532</v>
      </c>
      <c r="H298" s="252">
        <v>65</v>
      </c>
      <c r="I298" s="253"/>
      <c r="J298" s="252">
        <f>ROUND(I298*H298,3)</f>
        <v>0</v>
      </c>
      <c r="K298" s="254"/>
      <c r="L298" s="255"/>
      <c r="M298" s="256" t="s">
        <v>1</v>
      </c>
      <c r="N298" s="257" t="s">
        <v>42</v>
      </c>
      <c r="O298" s="94"/>
      <c r="P298" s="243">
        <f>O298*H298</f>
        <v>0</v>
      </c>
      <c r="Q298" s="243">
        <v>0</v>
      </c>
      <c r="R298" s="243">
        <f>Q298*H298</f>
        <v>0</v>
      </c>
      <c r="S298" s="243">
        <v>0</v>
      </c>
      <c r="T298" s="244">
        <f>S298*H298</f>
        <v>0</v>
      </c>
      <c r="U298" s="35"/>
      <c r="V298" s="35"/>
      <c r="W298" s="35"/>
      <c r="X298" s="35"/>
      <c r="Y298" s="35"/>
      <c r="Z298" s="35"/>
      <c r="AA298" s="35"/>
      <c r="AB298" s="35"/>
      <c r="AC298" s="35"/>
      <c r="AD298" s="35"/>
      <c r="AE298" s="35"/>
      <c r="AR298" s="245" t="s">
        <v>681</v>
      </c>
      <c r="AT298" s="245" t="s">
        <v>192</v>
      </c>
      <c r="AU298" s="245" t="s">
        <v>89</v>
      </c>
      <c r="AY298" s="14" t="s">
        <v>156</v>
      </c>
      <c r="BE298" s="246">
        <f>IF(N298="základná",J298,0)</f>
        <v>0</v>
      </c>
      <c r="BF298" s="246">
        <f>IF(N298="znížená",J298,0)</f>
        <v>0</v>
      </c>
      <c r="BG298" s="246">
        <f>IF(N298="zákl. prenesená",J298,0)</f>
        <v>0</v>
      </c>
      <c r="BH298" s="246">
        <f>IF(N298="zníž. prenesená",J298,0)</f>
        <v>0</v>
      </c>
      <c r="BI298" s="246">
        <f>IF(N298="nulová",J298,0)</f>
        <v>0</v>
      </c>
      <c r="BJ298" s="14" t="s">
        <v>89</v>
      </c>
      <c r="BK298" s="247">
        <f>ROUND(I298*H298,3)</f>
        <v>0</v>
      </c>
      <c r="BL298" s="14" t="s">
        <v>681</v>
      </c>
      <c r="BM298" s="245" t="s">
        <v>2146</v>
      </c>
    </row>
    <row r="299" s="2" customFormat="1" ht="16.5" customHeight="1">
      <c r="A299" s="35"/>
      <c r="B299" s="36"/>
      <c r="C299" s="234" t="s">
        <v>820</v>
      </c>
      <c r="D299" s="234" t="s">
        <v>158</v>
      </c>
      <c r="E299" s="235" t="s">
        <v>2147</v>
      </c>
      <c r="F299" s="236" t="s">
        <v>2148</v>
      </c>
      <c r="G299" s="237" t="s">
        <v>270</v>
      </c>
      <c r="H299" s="238">
        <v>15</v>
      </c>
      <c r="I299" s="239"/>
      <c r="J299" s="238">
        <f>ROUND(I299*H299,3)</f>
        <v>0</v>
      </c>
      <c r="K299" s="240"/>
      <c r="L299" s="41"/>
      <c r="M299" s="241" t="s">
        <v>1</v>
      </c>
      <c r="N299" s="242" t="s">
        <v>42</v>
      </c>
      <c r="O299" s="94"/>
      <c r="P299" s="243">
        <f>O299*H299</f>
        <v>0</v>
      </c>
      <c r="Q299" s="243">
        <v>0</v>
      </c>
      <c r="R299" s="243">
        <f>Q299*H299</f>
        <v>0</v>
      </c>
      <c r="S299" s="243">
        <v>0</v>
      </c>
      <c r="T299" s="244">
        <f>S299*H299</f>
        <v>0</v>
      </c>
      <c r="U299" s="35"/>
      <c r="V299" s="35"/>
      <c r="W299" s="35"/>
      <c r="X299" s="35"/>
      <c r="Y299" s="35"/>
      <c r="Z299" s="35"/>
      <c r="AA299" s="35"/>
      <c r="AB299" s="35"/>
      <c r="AC299" s="35"/>
      <c r="AD299" s="35"/>
      <c r="AE299" s="35"/>
      <c r="AR299" s="245" t="s">
        <v>419</v>
      </c>
      <c r="AT299" s="245" t="s">
        <v>158</v>
      </c>
      <c r="AU299" s="245" t="s">
        <v>89</v>
      </c>
      <c r="AY299" s="14" t="s">
        <v>156</v>
      </c>
      <c r="BE299" s="246">
        <f>IF(N299="základná",J299,0)</f>
        <v>0</v>
      </c>
      <c r="BF299" s="246">
        <f>IF(N299="znížená",J299,0)</f>
        <v>0</v>
      </c>
      <c r="BG299" s="246">
        <f>IF(N299="zákl. prenesená",J299,0)</f>
        <v>0</v>
      </c>
      <c r="BH299" s="246">
        <f>IF(N299="zníž. prenesená",J299,0)</f>
        <v>0</v>
      </c>
      <c r="BI299" s="246">
        <f>IF(N299="nulová",J299,0)</f>
        <v>0</v>
      </c>
      <c r="BJ299" s="14" t="s">
        <v>89</v>
      </c>
      <c r="BK299" s="247">
        <f>ROUND(I299*H299,3)</f>
        <v>0</v>
      </c>
      <c r="BL299" s="14" t="s">
        <v>419</v>
      </c>
      <c r="BM299" s="245" t="s">
        <v>2149</v>
      </c>
    </row>
    <row r="300" s="2" customFormat="1" ht="21.75" customHeight="1">
      <c r="A300" s="35"/>
      <c r="B300" s="36"/>
      <c r="C300" s="248" t="s">
        <v>824</v>
      </c>
      <c r="D300" s="248" t="s">
        <v>192</v>
      </c>
      <c r="E300" s="249" t="s">
        <v>2150</v>
      </c>
      <c r="F300" s="250" t="s">
        <v>2151</v>
      </c>
      <c r="G300" s="251" t="s">
        <v>270</v>
      </c>
      <c r="H300" s="252">
        <v>3.6000000000000001</v>
      </c>
      <c r="I300" s="253"/>
      <c r="J300" s="252">
        <f>ROUND(I300*H300,3)</f>
        <v>0</v>
      </c>
      <c r="K300" s="254"/>
      <c r="L300" s="255"/>
      <c r="M300" s="256" t="s">
        <v>1</v>
      </c>
      <c r="N300" s="257" t="s">
        <v>42</v>
      </c>
      <c r="O300" s="94"/>
      <c r="P300" s="243">
        <f>O300*H300</f>
        <v>0</v>
      </c>
      <c r="Q300" s="243">
        <v>1.0000000000000001E-05</v>
      </c>
      <c r="R300" s="243">
        <f>Q300*H300</f>
        <v>3.6000000000000001E-05</v>
      </c>
      <c r="S300" s="243">
        <v>0</v>
      </c>
      <c r="T300" s="244">
        <f>S300*H300</f>
        <v>0</v>
      </c>
      <c r="U300" s="35"/>
      <c r="V300" s="35"/>
      <c r="W300" s="35"/>
      <c r="X300" s="35"/>
      <c r="Y300" s="35"/>
      <c r="Z300" s="35"/>
      <c r="AA300" s="35"/>
      <c r="AB300" s="35"/>
      <c r="AC300" s="35"/>
      <c r="AD300" s="35"/>
      <c r="AE300" s="35"/>
      <c r="AR300" s="245" t="s">
        <v>681</v>
      </c>
      <c r="AT300" s="245" t="s">
        <v>192</v>
      </c>
      <c r="AU300" s="245" t="s">
        <v>89</v>
      </c>
      <c r="AY300" s="14" t="s">
        <v>156</v>
      </c>
      <c r="BE300" s="246">
        <f>IF(N300="základná",J300,0)</f>
        <v>0</v>
      </c>
      <c r="BF300" s="246">
        <f>IF(N300="znížená",J300,0)</f>
        <v>0</v>
      </c>
      <c r="BG300" s="246">
        <f>IF(N300="zákl. prenesená",J300,0)</f>
        <v>0</v>
      </c>
      <c r="BH300" s="246">
        <f>IF(N300="zníž. prenesená",J300,0)</f>
        <v>0</v>
      </c>
      <c r="BI300" s="246">
        <f>IF(N300="nulová",J300,0)</f>
        <v>0</v>
      </c>
      <c r="BJ300" s="14" t="s">
        <v>89</v>
      </c>
      <c r="BK300" s="247">
        <f>ROUND(I300*H300,3)</f>
        <v>0</v>
      </c>
      <c r="BL300" s="14" t="s">
        <v>681</v>
      </c>
      <c r="BM300" s="245" t="s">
        <v>2152</v>
      </c>
    </row>
    <row r="301" s="2" customFormat="1" ht="16.5" customHeight="1">
      <c r="A301" s="35"/>
      <c r="B301" s="36"/>
      <c r="C301" s="248" t="s">
        <v>828</v>
      </c>
      <c r="D301" s="248" t="s">
        <v>192</v>
      </c>
      <c r="E301" s="249" t="s">
        <v>2153</v>
      </c>
      <c r="F301" s="250" t="s">
        <v>2154</v>
      </c>
      <c r="G301" s="251" t="s">
        <v>270</v>
      </c>
      <c r="H301" s="252">
        <v>15</v>
      </c>
      <c r="I301" s="253"/>
      <c r="J301" s="252">
        <f>ROUND(I301*H301,3)</f>
        <v>0</v>
      </c>
      <c r="K301" s="254"/>
      <c r="L301" s="255"/>
      <c r="M301" s="256" t="s">
        <v>1</v>
      </c>
      <c r="N301" s="257" t="s">
        <v>42</v>
      </c>
      <c r="O301" s="94"/>
      <c r="P301" s="243">
        <f>O301*H301</f>
        <v>0</v>
      </c>
      <c r="Q301" s="243">
        <v>0.00014999999999999999</v>
      </c>
      <c r="R301" s="243">
        <f>Q301*H301</f>
        <v>0.0022499999999999998</v>
      </c>
      <c r="S301" s="243">
        <v>0</v>
      </c>
      <c r="T301" s="244">
        <f>S301*H301</f>
        <v>0</v>
      </c>
      <c r="U301" s="35"/>
      <c r="V301" s="35"/>
      <c r="W301" s="35"/>
      <c r="X301" s="35"/>
      <c r="Y301" s="35"/>
      <c r="Z301" s="35"/>
      <c r="AA301" s="35"/>
      <c r="AB301" s="35"/>
      <c r="AC301" s="35"/>
      <c r="AD301" s="35"/>
      <c r="AE301" s="35"/>
      <c r="AR301" s="245" t="s">
        <v>681</v>
      </c>
      <c r="AT301" s="245" t="s">
        <v>192</v>
      </c>
      <c r="AU301" s="245" t="s">
        <v>89</v>
      </c>
      <c r="AY301" s="14" t="s">
        <v>156</v>
      </c>
      <c r="BE301" s="246">
        <f>IF(N301="základná",J301,0)</f>
        <v>0</v>
      </c>
      <c r="BF301" s="246">
        <f>IF(N301="znížená",J301,0)</f>
        <v>0</v>
      </c>
      <c r="BG301" s="246">
        <f>IF(N301="zákl. prenesená",J301,0)</f>
        <v>0</v>
      </c>
      <c r="BH301" s="246">
        <f>IF(N301="zníž. prenesená",J301,0)</f>
        <v>0</v>
      </c>
      <c r="BI301" s="246">
        <f>IF(N301="nulová",J301,0)</f>
        <v>0</v>
      </c>
      <c r="BJ301" s="14" t="s">
        <v>89</v>
      </c>
      <c r="BK301" s="247">
        <f>ROUND(I301*H301,3)</f>
        <v>0</v>
      </c>
      <c r="BL301" s="14" t="s">
        <v>681</v>
      </c>
      <c r="BM301" s="245" t="s">
        <v>2155</v>
      </c>
    </row>
    <row r="302" s="2" customFormat="1" ht="16.5" customHeight="1">
      <c r="A302" s="35"/>
      <c r="B302" s="36"/>
      <c r="C302" s="234" t="s">
        <v>832</v>
      </c>
      <c r="D302" s="234" t="s">
        <v>158</v>
      </c>
      <c r="E302" s="235" t="s">
        <v>2156</v>
      </c>
      <c r="F302" s="236" t="s">
        <v>2157</v>
      </c>
      <c r="G302" s="237" t="s">
        <v>270</v>
      </c>
      <c r="H302" s="238">
        <v>150</v>
      </c>
      <c r="I302" s="239"/>
      <c r="J302" s="238">
        <f>ROUND(I302*H302,3)</f>
        <v>0</v>
      </c>
      <c r="K302" s="240"/>
      <c r="L302" s="41"/>
      <c r="M302" s="241" t="s">
        <v>1</v>
      </c>
      <c r="N302" s="242" t="s">
        <v>42</v>
      </c>
      <c r="O302" s="94"/>
      <c r="P302" s="243">
        <f>O302*H302</f>
        <v>0</v>
      </c>
      <c r="Q302" s="243">
        <v>0</v>
      </c>
      <c r="R302" s="243">
        <f>Q302*H302</f>
        <v>0</v>
      </c>
      <c r="S302" s="243">
        <v>0</v>
      </c>
      <c r="T302" s="244">
        <f>S302*H302</f>
        <v>0</v>
      </c>
      <c r="U302" s="35"/>
      <c r="V302" s="35"/>
      <c r="W302" s="35"/>
      <c r="X302" s="35"/>
      <c r="Y302" s="35"/>
      <c r="Z302" s="35"/>
      <c r="AA302" s="35"/>
      <c r="AB302" s="35"/>
      <c r="AC302" s="35"/>
      <c r="AD302" s="35"/>
      <c r="AE302" s="35"/>
      <c r="AR302" s="245" t="s">
        <v>419</v>
      </c>
      <c r="AT302" s="245" t="s">
        <v>158</v>
      </c>
      <c r="AU302" s="245" t="s">
        <v>89</v>
      </c>
      <c r="AY302" s="14" t="s">
        <v>156</v>
      </c>
      <c r="BE302" s="246">
        <f>IF(N302="základná",J302,0)</f>
        <v>0</v>
      </c>
      <c r="BF302" s="246">
        <f>IF(N302="znížená",J302,0)</f>
        <v>0</v>
      </c>
      <c r="BG302" s="246">
        <f>IF(N302="zákl. prenesená",J302,0)</f>
        <v>0</v>
      </c>
      <c r="BH302" s="246">
        <f>IF(N302="zníž. prenesená",J302,0)</f>
        <v>0</v>
      </c>
      <c r="BI302" s="246">
        <f>IF(N302="nulová",J302,0)</f>
        <v>0</v>
      </c>
      <c r="BJ302" s="14" t="s">
        <v>89</v>
      </c>
      <c r="BK302" s="247">
        <f>ROUND(I302*H302,3)</f>
        <v>0</v>
      </c>
      <c r="BL302" s="14" t="s">
        <v>419</v>
      </c>
      <c r="BM302" s="245" t="s">
        <v>2158</v>
      </c>
    </row>
    <row r="303" s="2" customFormat="1" ht="16.5" customHeight="1">
      <c r="A303" s="35"/>
      <c r="B303" s="36"/>
      <c r="C303" s="248" t="s">
        <v>836</v>
      </c>
      <c r="D303" s="248" t="s">
        <v>192</v>
      </c>
      <c r="E303" s="249" t="s">
        <v>2159</v>
      </c>
      <c r="F303" s="250" t="s">
        <v>2160</v>
      </c>
      <c r="G303" s="251" t="s">
        <v>270</v>
      </c>
      <c r="H303" s="252">
        <v>150</v>
      </c>
      <c r="I303" s="253"/>
      <c r="J303" s="252">
        <f>ROUND(I303*H303,3)</f>
        <v>0</v>
      </c>
      <c r="K303" s="254"/>
      <c r="L303" s="255"/>
      <c r="M303" s="256" t="s">
        <v>1</v>
      </c>
      <c r="N303" s="257" t="s">
        <v>42</v>
      </c>
      <c r="O303" s="94"/>
      <c r="P303" s="243">
        <f>O303*H303</f>
        <v>0</v>
      </c>
      <c r="Q303" s="243">
        <v>3.0000000000000001E-05</v>
      </c>
      <c r="R303" s="243">
        <f>Q303*H303</f>
        <v>0.0045000000000000005</v>
      </c>
      <c r="S303" s="243">
        <v>0</v>
      </c>
      <c r="T303" s="244">
        <f>S303*H303</f>
        <v>0</v>
      </c>
      <c r="U303" s="35"/>
      <c r="V303" s="35"/>
      <c r="W303" s="35"/>
      <c r="X303" s="35"/>
      <c r="Y303" s="35"/>
      <c r="Z303" s="35"/>
      <c r="AA303" s="35"/>
      <c r="AB303" s="35"/>
      <c r="AC303" s="35"/>
      <c r="AD303" s="35"/>
      <c r="AE303" s="35"/>
      <c r="AR303" s="245" t="s">
        <v>681</v>
      </c>
      <c r="AT303" s="245" t="s">
        <v>192</v>
      </c>
      <c r="AU303" s="245" t="s">
        <v>89</v>
      </c>
      <c r="AY303" s="14" t="s">
        <v>156</v>
      </c>
      <c r="BE303" s="246">
        <f>IF(N303="základná",J303,0)</f>
        <v>0</v>
      </c>
      <c r="BF303" s="246">
        <f>IF(N303="znížená",J303,0)</f>
        <v>0</v>
      </c>
      <c r="BG303" s="246">
        <f>IF(N303="zákl. prenesená",J303,0)</f>
        <v>0</v>
      </c>
      <c r="BH303" s="246">
        <f>IF(N303="zníž. prenesená",J303,0)</f>
        <v>0</v>
      </c>
      <c r="BI303" s="246">
        <f>IF(N303="nulová",J303,0)</f>
        <v>0</v>
      </c>
      <c r="BJ303" s="14" t="s">
        <v>89</v>
      </c>
      <c r="BK303" s="247">
        <f>ROUND(I303*H303,3)</f>
        <v>0</v>
      </c>
      <c r="BL303" s="14" t="s">
        <v>681</v>
      </c>
      <c r="BM303" s="245" t="s">
        <v>2161</v>
      </c>
    </row>
    <row r="304" s="2" customFormat="1" ht="16.5" customHeight="1">
      <c r="A304" s="35"/>
      <c r="B304" s="36"/>
      <c r="C304" s="234" t="s">
        <v>840</v>
      </c>
      <c r="D304" s="234" t="s">
        <v>158</v>
      </c>
      <c r="E304" s="235" t="s">
        <v>2162</v>
      </c>
      <c r="F304" s="236" t="s">
        <v>2163</v>
      </c>
      <c r="G304" s="237" t="s">
        <v>1503</v>
      </c>
      <c r="H304" s="238">
        <v>35</v>
      </c>
      <c r="I304" s="239"/>
      <c r="J304" s="238">
        <f>ROUND(I304*H304,3)</f>
        <v>0</v>
      </c>
      <c r="K304" s="240"/>
      <c r="L304" s="41"/>
      <c r="M304" s="241" t="s">
        <v>1</v>
      </c>
      <c r="N304" s="242" t="s">
        <v>42</v>
      </c>
      <c r="O304" s="94"/>
      <c r="P304" s="243">
        <f>O304*H304</f>
        <v>0</v>
      </c>
      <c r="Q304" s="243">
        <v>0</v>
      </c>
      <c r="R304" s="243">
        <f>Q304*H304</f>
        <v>0</v>
      </c>
      <c r="S304" s="243">
        <v>0</v>
      </c>
      <c r="T304" s="244">
        <f>S304*H304</f>
        <v>0</v>
      </c>
      <c r="U304" s="35"/>
      <c r="V304" s="35"/>
      <c r="W304" s="35"/>
      <c r="X304" s="35"/>
      <c r="Y304" s="35"/>
      <c r="Z304" s="35"/>
      <c r="AA304" s="35"/>
      <c r="AB304" s="35"/>
      <c r="AC304" s="35"/>
      <c r="AD304" s="35"/>
      <c r="AE304" s="35"/>
      <c r="AR304" s="245" t="s">
        <v>419</v>
      </c>
      <c r="AT304" s="245" t="s">
        <v>158</v>
      </c>
      <c r="AU304" s="245" t="s">
        <v>89</v>
      </c>
      <c r="AY304" s="14" t="s">
        <v>156</v>
      </c>
      <c r="BE304" s="246">
        <f>IF(N304="základná",J304,0)</f>
        <v>0</v>
      </c>
      <c r="BF304" s="246">
        <f>IF(N304="znížená",J304,0)</f>
        <v>0</v>
      </c>
      <c r="BG304" s="246">
        <f>IF(N304="zákl. prenesená",J304,0)</f>
        <v>0</v>
      </c>
      <c r="BH304" s="246">
        <f>IF(N304="zníž. prenesená",J304,0)</f>
        <v>0</v>
      </c>
      <c r="BI304" s="246">
        <f>IF(N304="nulová",J304,0)</f>
        <v>0</v>
      </c>
      <c r="BJ304" s="14" t="s">
        <v>89</v>
      </c>
      <c r="BK304" s="247">
        <f>ROUND(I304*H304,3)</f>
        <v>0</v>
      </c>
      <c r="BL304" s="14" t="s">
        <v>419</v>
      </c>
      <c r="BM304" s="245" t="s">
        <v>2164</v>
      </c>
    </row>
    <row r="305" s="2" customFormat="1" ht="16.5" customHeight="1">
      <c r="A305" s="35"/>
      <c r="B305" s="36"/>
      <c r="C305" s="234" t="s">
        <v>844</v>
      </c>
      <c r="D305" s="234" t="s">
        <v>158</v>
      </c>
      <c r="E305" s="235" t="s">
        <v>2165</v>
      </c>
      <c r="F305" s="236" t="s">
        <v>2166</v>
      </c>
      <c r="G305" s="237" t="s">
        <v>270</v>
      </c>
      <c r="H305" s="238">
        <v>1</v>
      </c>
      <c r="I305" s="239"/>
      <c r="J305" s="238">
        <f>ROUND(I305*H305,3)</f>
        <v>0</v>
      </c>
      <c r="K305" s="240"/>
      <c r="L305" s="41"/>
      <c r="M305" s="241" t="s">
        <v>1</v>
      </c>
      <c r="N305" s="242" t="s">
        <v>42</v>
      </c>
      <c r="O305" s="94"/>
      <c r="P305" s="243">
        <f>O305*H305</f>
        <v>0</v>
      </c>
      <c r="Q305" s="243">
        <v>0</v>
      </c>
      <c r="R305" s="243">
        <f>Q305*H305</f>
        <v>0</v>
      </c>
      <c r="S305" s="243">
        <v>0</v>
      </c>
      <c r="T305" s="244">
        <f>S305*H305</f>
        <v>0</v>
      </c>
      <c r="U305" s="35"/>
      <c r="V305" s="35"/>
      <c r="W305" s="35"/>
      <c r="X305" s="35"/>
      <c r="Y305" s="35"/>
      <c r="Z305" s="35"/>
      <c r="AA305" s="35"/>
      <c r="AB305" s="35"/>
      <c r="AC305" s="35"/>
      <c r="AD305" s="35"/>
      <c r="AE305" s="35"/>
      <c r="AR305" s="245" t="s">
        <v>419</v>
      </c>
      <c r="AT305" s="245" t="s">
        <v>158</v>
      </c>
      <c r="AU305" s="245" t="s">
        <v>89</v>
      </c>
      <c r="AY305" s="14" t="s">
        <v>156</v>
      </c>
      <c r="BE305" s="246">
        <f>IF(N305="základná",J305,0)</f>
        <v>0</v>
      </c>
      <c r="BF305" s="246">
        <f>IF(N305="znížená",J305,0)</f>
        <v>0</v>
      </c>
      <c r="BG305" s="246">
        <f>IF(N305="zákl. prenesená",J305,0)</f>
        <v>0</v>
      </c>
      <c r="BH305" s="246">
        <f>IF(N305="zníž. prenesená",J305,0)</f>
        <v>0</v>
      </c>
      <c r="BI305" s="246">
        <f>IF(N305="nulová",J305,0)</f>
        <v>0</v>
      </c>
      <c r="BJ305" s="14" t="s">
        <v>89</v>
      </c>
      <c r="BK305" s="247">
        <f>ROUND(I305*H305,3)</f>
        <v>0</v>
      </c>
      <c r="BL305" s="14" t="s">
        <v>419</v>
      </c>
      <c r="BM305" s="245" t="s">
        <v>2167</v>
      </c>
    </row>
    <row r="306" s="2" customFormat="1" ht="16.5" customHeight="1">
      <c r="A306" s="35"/>
      <c r="B306" s="36"/>
      <c r="C306" s="234" t="s">
        <v>850</v>
      </c>
      <c r="D306" s="234" t="s">
        <v>158</v>
      </c>
      <c r="E306" s="235" t="s">
        <v>2168</v>
      </c>
      <c r="F306" s="236" t="s">
        <v>2169</v>
      </c>
      <c r="G306" s="237" t="s">
        <v>270</v>
      </c>
      <c r="H306" s="238">
        <v>10</v>
      </c>
      <c r="I306" s="239"/>
      <c r="J306" s="238">
        <f>ROUND(I306*H306,3)</f>
        <v>0</v>
      </c>
      <c r="K306" s="240"/>
      <c r="L306" s="41"/>
      <c r="M306" s="241" t="s">
        <v>1</v>
      </c>
      <c r="N306" s="242" t="s">
        <v>42</v>
      </c>
      <c r="O306" s="94"/>
      <c r="P306" s="243">
        <f>O306*H306</f>
        <v>0</v>
      </c>
      <c r="Q306" s="243">
        <v>0</v>
      </c>
      <c r="R306" s="243">
        <f>Q306*H306</f>
        <v>0</v>
      </c>
      <c r="S306" s="243">
        <v>0</v>
      </c>
      <c r="T306" s="244">
        <f>S306*H306</f>
        <v>0</v>
      </c>
      <c r="U306" s="35"/>
      <c r="V306" s="35"/>
      <c r="W306" s="35"/>
      <c r="X306" s="35"/>
      <c r="Y306" s="35"/>
      <c r="Z306" s="35"/>
      <c r="AA306" s="35"/>
      <c r="AB306" s="35"/>
      <c r="AC306" s="35"/>
      <c r="AD306" s="35"/>
      <c r="AE306" s="35"/>
      <c r="AR306" s="245" t="s">
        <v>419</v>
      </c>
      <c r="AT306" s="245" t="s">
        <v>158</v>
      </c>
      <c r="AU306" s="245" t="s">
        <v>89</v>
      </c>
      <c r="AY306" s="14" t="s">
        <v>156</v>
      </c>
      <c r="BE306" s="246">
        <f>IF(N306="základná",J306,0)</f>
        <v>0</v>
      </c>
      <c r="BF306" s="246">
        <f>IF(N306="znížená",J306,0)</f>
        <v>0</v>
      </c>
      <c r="BG306" s="246">
        <f>IF(N306="zákl. prenesená",J306,0)</f>
        <v>0</v>
      </c>
      <c r="BH306" s="246">
        <f>IF(N306="zníž. prenesená",J306,0)</f>
        <v>0</v>
      </c>
      <c r="BI306" s="246">
        <f>IF(N306="nulová",J306,0)</f>
        <v>0</v>
      </c>
      <c r="BJ306" s="14" t="s">
        <v>89</v>
      </c>
      <c r="BK306" s="247">
        <f>ROUND(I306*H306,3)</f>
        <v>0</v>
      </c>
      <c r="BL306" s="14" t="s">
        <v>419</v>
      </c>
      <c r="BM306" s="245" t="s">
        <v>2170</v>
      </c>
    </row>
    <row r="307" s="2" customFormat="1" ht="21.75" customHeight="1">
      <c r="A307" s="35"/>
      <c r="B307" s="36"/>
      <c r="C307" s="234" t="s">
        <v>854</v>
      </c>
      <c r="D307" s="234" t="s">
        <v>158</v>
      </c>
      <c r="E307" s="235" t="s">
        <v>2171</v>
      </c>
      <c r="F307" s="236" t="s">
        <v>2172</v>
      </c>
      <c r="G307" s="237" t="s">
        <v>270</v>
      </c>
      <c r="H307" s="238">
        <v>1</v>
      </c>
      <c r="I307" s="239"/>
      <c r="J307" s="238">
        <f>ROUND(I307*H307,3)</f>
        <v>0</v>
      </c>
      <c r="K307" s="240"/>
      <c r="L307" s="41"/>
      <c r="M307" s="241" t="s">
        <v>1</v>
      </c>
      <c r="N307" s="242" t="s">
        <v>42</v>
      </c>
      <c r="O307" s="94"/>
      <c r="P307" s="243">
        <f>O307*H307</f>
        <v>0</v>
      </c>
      <c r="Q307" s="243">
        <v>0</v>
      </c>
      <c r="R307" s="243">
        <f>Q307*H307</f>
        <v>0</v>
      </c>
      <c r="S307" s="243">
        <v>0</v>
      </c>
      <c r="T307" s="244">
        <f>S307*H307</f>
        <v>0</v>
      </c>
      <c r="U307" s="35"/>
      <c r="V307" s="35"/>
      <c r="W307" s="35"/>
      <c r="X307" s="35"/>
      <c r="Y307" s="35"/>
      <c r="Z307" s="35"/>
      <c r="AA307" s="35"/>
      <c r="AB307" s="35"/>
      <c r="AC307" s="35"/>
      <c r="AD307" s="35"/>
      <c r="AE307" s="35"/>
      <c r="AR307" s="245" t="s">
        <v>419</v>
      </c>
      <c r="AT307" s="245" t="s">
        <v>158</v>
      </c>
      <c r="AU307" s="245" t="s">
        <v>89</v>
      </c>
      <c r="AY307" s="14" t="s">
        <v>156</v>
      </c>
      <c r="BE307" s="246">
        <f>IF(N307="základná",J307,0)</f>
        <v>0</v>
      </c>
      <c r="BF307" s="246">
        <f>IF(N307="znížená",J307,0)</f>
        <v>0</v>
      </c>
      <c r="BG307" s="246">
        <f>IF(N307="zákl. prenesená",J307,0)</f>
        <v>0</v>
      </c>
      <c r="BH307" s="246">
        <f>IF(N307="zníž. prenesená",J307,0)</f>
        <v>0</v>
      </c>
      <c r="BI307" s="246">
        <f>IF(N307="nulová",J307,0)</f>
        <v>0</v>
      </c>
      <c r="BJ307" s="14" t="s">
        <v>89</v>
      </c>
      <c r="BK307" s="247">
        <f>ROUND(I307*H307,3)</f>
        <v>0</v>
      </c>
      <c r="BL307" s="14" t="s">
        <v>419</v>
      </c>
      <c r="BM307" s="245" t="s">
        <v>2173</v>
      </c>
    </row>
    <row r="308" s="2" customFormat="1" ht="16.5" customHeight="1">
      <c r="A308" s="35"/>
      <c r="B308" s="36"/>
      <c r="C308" s="234" t="s">
        <v>858</v>
      </c>
      <c r="D308" s="234" t="s">
        <v>158</v>
      </c>
      <c r="E308" s="235" t="s">
        <v>2174</v>
      </c>
      <c r="F308" s="236" t="s">
        <v>2175</v>
      </c>
      <c r="G308" s="237" t="s">
        <v>270</v>
      </c>
      <c r="H308" s="238">
        <v>1</v>
      </c>
      <c r="I308" s="239"/>
      <c r="J308" s="238">
        <f>ROUND(I308*H308,3)</f>
        <v>0</v>
      </c>
      <c r="K308" s="240"/>
      <c r="L308" s="41"/>
      <c r="M308" s="241" t="s">
        <v>1</v>
      </c>
      <c r="N308" s="242" t="s">
        <v>42</v>
      </c>
      <c r="O308" s="94"/>
      <c r="P308" s="243">
        <f>O308*H308</f>
        <v>0</v>
      </c>
      <c r="Q308" s="243">
        <v>0</v>
      </c>
      <c r="R308" s="243">
        <f>Q308*H308</f>
        <v>0</v>
      </c>
      <c r="S308" s="243">
        <v>0</v>
      </c>
      <c r="T308" s="244">
        <f>S308*H308</f>
        <v>0</v>
      </c>
      <c r="U308" s="35"/>
      <c r="V308" s="35"/>
      <c r="W308" s="35"/>
      <c r="X308" s="35"/>
      <c r="Y308" s="35"/>
      <c r="Z308" s="35"/>
      <c r="AA308" s="35"/>
      <c r="AB308" s="35"/>
      <c r="AC308" s="35"/>
      <c r="AD308" s="35"/>
      <c r="AE308" s="35"/>
      <c r="AR308" s="245" t="s">
        <v>419</v>
      </c>
      <c r="AT308" s="245" t="s">
        <v>158</v>
      </c>
      <c r="AU308" s="245" t="s">
        <v>89</v>
      </c>
      <c r="AY308" s="14" t="s">
        <v>156</v>
      </c>
      <c r="BE308" s="246">
        <f>IF(N308="základná",J308,0)</f>
        <v>0</v>
      </c>
      <c r="BF308" s="246">
        <f>IF(N308="znížená",J308,0)</f>
        <v>0</v>
      </c>
      <c r="BG308" s="246">
        <f>IF(N308="zákl. prenesená",J308,0)</f>
        <v>0</v>
      </c>
      <c r="BH308" s="246">
        <f>IF(N308="zníž. prenesená",J308,0)</f>
        <v>0</v>
      </c>
      <c r="BI308" s="246">
        <f>IF(N308="nulová",J308,0)</f>
        <v>0</v>
      </c>
      <c r="BJ308" s="14" t="s">
        <v>89</v>
      </c>
      <c r="BK308" s="247">
        <f>ROUND(I308*H308,3)</f>
        <v>0</v>
      </c>
      <c r="BL308" s="14" t="s">
        <v>419</v>
      </c>
      <c r="BM308" s="245" t="s">
        <v>2176</v>
      </c>
    </row>
    <row r="309" s="2" customFormat="1" ht="16.5" customHeight="1">
      <c r="A309" s="35"/>
      <c r="B309" s="36"/>
      <c r="C309" s="234" t="s">
        <v>864</v>
      </c>
      <c r="D309" s="234" t="s">
        <v>158</v>
      </c>
      <c r="E309" s="235" t="s">
        <v>2177</v>
      </c>
      <c r="F309" s="236" t="s">
        <v>2178</v>
      </c>
      <c r="G309" s="237" t="s">
        <v>270</v>
      </c>
      <c r="H309" s="238">
        <v>1</v>
      </c>
      <c r="I309" s="239"/>
      <c r="J309" s="238">
        <f>ROUND(I309*H309,3)</f>
        <v>0</v>
      </c>
      <c r="K309" s="240"/>
      <c r="L309" s="41"/>
      <c r="M309" s="241" t="s">
        <v>1</v>
      </c>
      <c r="N309" s="242" t="s">
        <v>42</v>
      </c>
      <c r="O309" s="94"/>
      <c r="P309" s="243">
        <f>O309*H309</f>
        <v>0</v>
      </c>
      <c r="Q309" s="243">
        <v>0</v>
      </c>
      <c r="R309" s="243">
        <f>Q309*H309</f>
        <v>0</v>
      </c>
      <c r="S309" s="243">
        <v>0</v>
      </c>
      <c r="T309" s="244">
        <f>S309*H309</f>
        <v>0</v>
      </c>
      <c r="U309" s="35"/>
      <c r="V309" s="35"/>
      <c r="W309" s="35"/>
      <c r="X309" s="35"/>
      <c r="Y309" s="35"/>
      <c r="Z309" s="35"/>
      <c r="AA309" s="35"/>
      <c r="AB309" s="35"/>
      <c r="AC309" s="35"/>
      <c r="AD309" s="35"/>
      <c r="AE309" s="35"/>
      <c r="AR309" s="245" t="s">
        <v>419</v>
      </c>
      <c r="AT309" s="245" t="s">
        <v>158</v>
      </c>
      <c r="AU309" s="245" t="s">
        <v>89</v>
      </c>
      <c r="AY309" s="14" t="s">
        <v>156</v>
      </c>
      <c r="BE309" s="246">
        <f>IF(N309="základná",J309,0)</f>
        <v>0</v>
      </c>
      <c r="BF309" s="246">
        <f>IF(N309="znížená",J309,0)</f>
        <v>0</v>
      </c>
      <c r="BG309" s="246">
        <f>IF(N309="zákl. prenesená",J309,0)</f>
        <v>0</v>
      </c>
      <c r="BH309" s="246">
        <f>IF(N309="zníž. prenesená",J309,0)</f>
        <v>0</v>
      </c>
      <c r="BI309" s="246">
        <f>IF(N309="nulová",J309,0)</f>
        <v>0</v>
      </c>
      <c r="BJ309" s="14" t="s">
        <v>89</v>
      </c>
      <c r="BK309" s="247">
        <f>ROUND(I309*H309,3)</f>
        <v>0</v>
      </c>
      <c r="BL309" s="14" t="s">
        <v>419</v>
      </c>
      <c r="BM309" s="245" t="s">
        <v>2179</v>
      </c>
    </row>
    <row r="310" s="2" customFormat="1" ht="33" customHeight="1">
      <c r="A310" s="35"/>
      <c r="B310" s="36"/>
      <c r="C310" s="234" t="s">
        <v>868</v>
      </c>
      <c r="D310" s="234" t="s">
        <v>158</v>
      </c>
      <c r="E310" s="235" t="s">
        <v>2180</v>
      </c>
      <c r="F310" s="236" t="s">
        <v>2181</v>
      </c>
      <c r="G310" s="237" t="s">
        <v>270</v>
      </c>
      <c r="H310" s="238">
        <v>1</v>
      </c>
      <c r="I310" s="239"/>
      <c r="J310" s="238">
        <f>ROUND(I310*H310,3)</f>
        <v>0</v>
      </c>
      <c r="K310" s="240"/>
      <c r="L310" s="41"/>
      <c r="M310" s="241" t="s">
        <v>1</v>
      </c>
      <c r="N310" s="242" t="s">
        <v>42</v>
      </c>
      <c r="O310" s="94"/>
      <c r="P310" s="243">
        <f>O310*H310</f>
        <v>0</v>
      </c>
      <c r="Q310" s="243">
        <v>0</v>
      </c>
      <c r="R310" s="243">
        <f>Q310*H310</f>
        <v>0</v>
      </c>
      <c r="S310" s="243">
        <v>0</v>
      </c>
      <c r="T310" s="244">
        <f>S310*H310</f>
        <v>0</v>
      </c>
      <c r="U310" s="35"/>
      <c r="V310" s="35"/>
      <c r="W310" s="35"/>
      <c r="X310" s="35"/>
      <c r="Y310" s="35"/>
      <c r="Z310" s="35"/>
      <c r="AA310" s="35"/>
      <c r="AB310" s="35"/>
      <c r="AC310" s="35"/>
      <c r="AD310" s="35"/>
      <c r="AE310" s="35"/>
      <c r="AR310" s="245" t="s">
        <v>419</v>
      </c>
      <c r="AT310" s="245" t="s">
        <v>158</v>
      </c>
      <c r="AU310" s="245" t="s">
        <v>89</v>
      </c>
      <c r="AY310" s="14" t="s">
        <v>156</v>
      </c>
      <c r="BE310" s="246">
        <f>IF(N310="základná",J310,0)</f>
        <v>0</v>
      </c>
      <c r="BF310" s="246">
        <f>IF(N310="znížená",J310,0)</f>
        <v>0</v>
      </c>
      <c r="BG310" s="246">
        <f>IF(N310="zákl. prenesená",J310,0)</f>
        <v>0</v>
      </c>
      <c r="BH310" s="246">
        <f>IF(N310="zníž. prenesená",J310,0)</f>
        <v>0</v>
      </c>
      <c r="BI310" s="246">
        <f>IF(N310="nulová",J310,0)</f>
        <v>0</v>
      </c>
      <c r="BJ310" s="14" t="s">
        <v>89</v>
      </c>
      <c r="BK310" s="247">
        <f>ROUND(I310*H310,3)</f>
        <v>0</v>
      </c>
      <c r="BL310" s="14" t="s">
        <v>419</v>
      </c>
      <c r="BM310" s="245" t="s">
        <v>2182</v>
      </c>
    </row>
    <row r="311" s="2" customFormat="1" ht="24.15" customHeight="1">
      <c r="A311" s="35"/>
      <c r="B311" s="36"/>
      <c r="C311" s="234" t="s">
        <v>872</v>
      </c>
      <c r="D311" s="234" t="s">
        <v>158</v>
      </c>
      <c r="E311" s="235" t="s">
        <v>2183</v>
      </c>
      <c r="F311" s="236" t="s">
        <v>2184</v>
      </c>
      <c r="G311" s="237" t="s">
        <v>270</v>
      </c>
      <c r="H311" s="238">
        <v>1</v>
      </c>
      <c r="I311" s="239"/>
      <c r="J311" s="238">
        <f>ROUND(I311*H311,3)</f>
        <v>0</v>
      </c>
      <c r="K311" s="240"/>
      <c r="L311" s="41"/>
      <c r="M311" s="241" t="s">
        <v>1</v>
      </c>
      <c r="N311" s="242" t="s">
        <v>42</v>
      </c>
      <c r="O311" s="94"/>
      <c r="P311" s="243">
        <f>O311*H311</f>
        <v>0</v>
      </c>
      <c r="Q311" s="243">
        <v>0</v>
      </c>
      <c r="R311" s="243">
        <f>Q311*H311</f>
        <v>0</v>
      </c>
      <c r="S311" s="243">
        <v>0</v>
      </c>
      <c r="T311" s="244">
        <f>S311*H311</f>
        <v>0</v>
      </c>
      <c r="U311" s="35"/>
      <c r="V311" s="35"/>
      <c r="W311" s="35"/>
      <c r="X311" s="35"/>
      <c r="Y311" s="35"/>
      <c r="Z311" s="35"/>
      <c r="AA311" s="35"/>
      <c r="AB311" s="35"/>
      <c r="AC311" s="35"/>
      <c r="AD311" s="35"/>
      <c r="AE311" s="35"/>
      <c r="AR311" s="245" t="s">
        <v>419</v>
      </c>
      <c r="AT311" s="245" t="s">
        <v>158</v>
      </c>
      <c r="AU311" s="245" t="s">
        <v>89</v>
      </c>
      <c r="AY311" s="14" t="s">
        <v>156</v>
      </c>
      <c r="BE311" s="246">
        <f>IF(N311="základná",J311,0)</f>
        <v>0</v>
      </c>
      <c r="BF311" s="246">
        <f>IF(N311="znížená",J311,0)</f>
        <v>0</v>
      </c>
      <c r="BG311" s="246">
        <f>IF(N311="zákl. prenesená",J311,0)</f>
        <v>0</v>
      </c>
      <c r="BH311" s="246">
        <f>IF(N311="zníž. prenesená",J311,0)</f>
        <v>0</v>
      </c>
      <c r="BI311" s="246">
        <f>IF(N311="nulová",J311,0)</f>
        <v>0</v>
      </c>
      <c r="BJ311" s="14" t="s">
        <v>89</v>
      </c>
      <c r="BK311" s="247">
        <f>ROUND(I311*H311,3)</f>
        <v>0</v>
      </c>
      <c r="BL311" s="14" t="s">
        <v>419</v>
      </c>
      <c r="BM311" s="245" t="s">
        <v>2185</v>
      </c>
    </row>
    <row r="312" s="2" customFormat="1" ht="16.5" customHeight="1">
      <c r="A312" s="35"/>
      <c r="B312" s="36"/>
      <c r="C312" s="234" t="s">
        <v>876</v>
      </c>
      <c r="D312" s="234" t="s">
        <v>158</v>
      </c>
      <c r="E312" s="235" t="s">
        <v>2186</v>
      </c>
      <c r="F312" s="236" t="s">
        <v>2187</v>
      </c>
      <c r="G312" s="237" t="s">
        <v>1387</v>
      </c>
      <c r="H312" s="238">
        <v>1</v>
      </c>
      <c r="I312" s="239"/>
      <c r="J312" s="238">
        <f>ROUND(I312*H312,3)</f>
        <v>0</v>
      </c>
      <c r="K312" s="240"/>
      <c r="L312" s="41"/>
      <c r="M312" s="241" t="s">
        <v>1</v>
      </c>
      <c r="N312" s="242" t="s">
        <v>42</v>
      </c>
      <c r="O312" s="94"/>
      <c r="P312" s="243">
        <f>O312*H312</f>
        <v>0</v>
      </c>
      <c r="Q312" s="243">
        <v>0</v>
      </c>
      <c r="R312" s="243">
        <f>Q312*H312</f>
        <v>0</v>
      </c>
      <c r="S312" s="243">
        <v>0</v>
      </c>
      <c r="T312" s="244">
        <f>S312*H312</f>
        <v>0</v>
      </c>
      <c r="U312" s="35"/>
      <c r="V312" s="35"/>
      <c r="W312" s="35"/>
      <c r="X312" s="35"/>
      <c r="Y312" s="35"/>
      <c r="Z312" s="35"/>
      <c r="AA312" s="35"/>
      <c r="AB312" s="35"/>
      <c r="AC312" s="35"/>
      <c r="AD312" s="35"/>
      <c r="AE312" s="35"/>
      <c r="AR312" s="245" t="s">
        <v>419</v>
      </c>
      <c r="AT312" s="245" t="s">
        <v>158</v>
      </c>
      <c r="AU312" s="245" t="s">
        <v>89</v>
      </c>
      <c r="AY312" s="14" t="s">
        <v>156</v>
      </c>
      <c r="BE312" s="246">
        <f>IF(N312="základná",J312,0)</f>
        <v>0</v>
      </c>
      <c r="BF312" s="246">
        <f>IF(N312="znížená",J312,0)</f>
        <v>0</v>
      </c>
      <c r="BG312" s="246">
        <f>IF(N312="zákl. prenesená",J312,0)</f>
        <v>0</v>
      </c>
      <c r="BH312" s="246">
        <f>IF(N312="zníž. prenesená",J312,0)</f>
        <v>0</v>
      </c>
      <c r="BI312" s="246">
        <f>IF(N312="nulová",J312,0)</f>
        <v>0</v>
      </c>
      <c r="BJ312" s="14" t="s">
        <v>89</v>
      </c>
      <c r="BK312" s="247">
        <f>ROUND(I312*H312,3)</f>
        <v>0</v>
      </c>
      <c r="BL312" s="14" t="s">
        <v>419</v>
      </c>
      <c r="BM312" s="245" t="s">
        <v>2188</v>
      </c>
    </row>
    <row r="313" s="2" customFormat="1" ht="16.5" customHeight="1">
      <c r="A313" s="35"/>
      <c r="B313" s="36"/>
      <c r="C313" s="234" t="s">
        <v>880</v>
      </c>
      <c r="D313" s="234" t="s">
        <v>158</v>
      </c>
      <c r="E313" s="235" t="s">
        <v>2189</v>
      </c>
      <c r="F313" s="236" t="s">
        <v>2190</v>
      </c>
      <c r="G313" s="237" t="s">
        <v>702</v>
      </c>
      <c r="H313" s="239"/>
      <c r="I313" s="239"/>
      <c r="J313" s="238">
        <f>ROUND(I313*H313,3)</f>
        <v>0</v>
      </c>
      <c r="K313" s="240"/>
      <c r="L313" s="41"/>
      <c r="M313" s="241" t="s">
        <v>1</v>
      </c>
      <c r="N313" s="242" t="s">
        <v>42</v>
      </c>
      <c r="O313" s="94"/>
      <c r="P313" s="243">
        <f>O313*H313</f>
        <v>0</v>
      </c>
      <c r="Q313" s="243">
        <v>0</v>
      </c>
      <c r="R313" s="243">
        <f>Q313*H313</f>
        <v>0</v>
      </c>
      <c r="S313" s="243">
        <v>0</v>
      </c>
      <c r="T313" s="244">
        <f>S313*H313</f>
        <v>0</v>
      </c>
      <c r="U313" s="35"/>
      <c r="V313" s="35"/>
      <c r="W313" s="35"/>
      <c r="X313" s="35"/>
      <c r="Y313" s="35"/>
      <c r="Z313" s="35"/>
      <c r="AA313" s="35"/>
      <c r="AB313" s="35"/>
      <c r="AC313" s="35"/>
      <c r="AD313" s="35"/>
      <c r="AE313" s="35"/>
      <c r="AR313" s="245" t="s">
        <v>419</v>
      </c>
      <c r="AT313" s="245" t="s">
        <v>158</v>
      </c>
      <c r="AU313" s="245" t="s">
        <v>89</v>
      </c>
      <c r="AY313" s="14" t="s">
        <v>156</v>
      </c>
      <c r="BE313" s="246">
        <f>IF(N313="základná",J313,0)</f>
        <v>0</v>
      </c>
      <c r="BF313" s="246">
        <f>IF(N313="znížená",J313,0)</f>
        <v>0</v>
      </c>
      <c r="BG313" s="246">
        <f>IF(N313="zákl. prenesená",J313,0)</f>
        <v>0</v>
      </c>
      <c r="BH313" s="246">
        <f>IF(N313="zníž. prenesená",J313,0)</f>
        <v>0</v>
      </c>
      <c r="BI313" s="246">
        <f>IF(N313="nulová",J313,0)</f>
        <v>0</v>
      </c>
      <c r="BJ313" s="14" t="s">
        <v>89</v>
      </c>
      <c r="BK313" s="247">
        <f>ROUND(I313*H313,3)</f>
        <v>0</v>
      </c>
      <c r="BL313" s="14" t="s">
        <v>419</v>
      </c>
      <c r="BM313" s="245" t="s">
        <v>2191</v>
      </c>
    </row>
    <row r="314" s="2" customFormat="1" ht="16.5" customHeight="1">
      <c r="A314" s="35"/>
      <c r="B314" s="36"/>
      <c r="C314" s="248" t="s">
        <v>884</v>
      </c>
      <c r="D314" s="248" t="s">
        <v>192</v>
      </c>
      <c r="E314" s="249" t="s">
        <v>2192</v>
      </c>
      <c r="F314" s="250" t="s">
        <v>2193</v>
      </c>
      <c r="G314" s="251" t="s">
        <v>270</v>
      </c>
      <c r="H314" s="252">
        <v>2</v>
      </c>
      <c r="I314" s="253"/>
      <c r="J314" s="252">
        <f>ROUND(I314*H314,3)</f>
        <v>0</v>
      </c>
      <c r="K314" s="254"/>
      <c r="L314" s="255"/>
      <c r="M314" s="256" t="s">
        <v>1</v>
      </c>
      <c r="N314" s="257" t="s">
        <v>42</v>
      </c>
      <c r="O314" s="94"/>
      <c r="P314" s="243">
        <f>O314*H314</f>
        <v>0</v>
      </c>
      <c r="Q314" s="243">
        <v>0</v>
      </c>
      <c r="R314" s="243">
        <f>Q314*H314</f>
        <v>0</v>
      </c>
      <c r="S314" s="243">
        <v>0</v>
      </c>
      <c r="T314" s="244">
        <f>S314*H314</f>
        <v>0</v>
      </c>
      <c r="U314" s="35"/>
      <c r="V314" s="35"/>
      <c r="W314" s="35"/>
      <c r="X314" s="35"/>
      <c r="Y314" s="35"/>
      <c r="Z314" s="35"/>
      <c r="AA314" s="35"/>
      <c r="AB314" s="35"/>
      <c r="AC314" s="35"/>
      <c r="AD314" s="35"/>
      <c r="AE314" s="35"/>
      <c r="AR314" s="245" t="s">
        <v>1214</v>
      </c>
      <c r="AT314" s="245" t="s">
        <v>192</v>
      </c>
      <c r="AU314" s="245" t="s">
        <v>89</v>
      </c>
      <c r="AY314" s="14" t="s">
        <v>156</v>
      </c>
      <c r="BE314" s="246">
        <f>IF(N314="základná",J314,0)</f>
        <v>0</v>
      </c>
      <c r="BF314" s="246">
        <f>IF(N314="znížená",J314,0)</f>
        <v>0</v>
      </c>
      <c r="BG314" s="246">
        <f>IF(N314="zákl. prenesená",J314,0)</f>
        <v>0</v>
      </c>
      <c r="BH314" s="246">
        <f>IF(N314="zníž. prenesená",J314,0)</f>
        <v>0</v>
      </c>
      <c r="BI314" s="246">
        <f>IF(N314="nulová",J314,0)</f>
        <v>0</v>
      </c>
      <c r="BJ314" s="14" t="s">
        <v>89</v>
      </c>
      <c r="BK314" s="247">
        <f>ROUND(I314*H314,3)</f>
        <v>0</v>
      </c>
      <c r="BL314" s="14" t="s">
        <v>419</v>
      </c>
      <c r="BM314" s="245" t="s">
        <v>2194</v>
      </c>
    </row>
    <row r="315" s="12" customFormat="1" ht="22.8" customHeight="1">
      <c r="A315" s="12"/>
      <c r="B315" s="218"/>
      <c r="C315" s="219"/>
      <c r="D315" s="220" t="s">
        <v>75</v>
      </c>
      <c r="E315" s="232" t="s">
        <v>2195</v>
      </c>
      <c r="F315" s="232" t="s">
        <v>2196</v>
      </c>
      <c r="G315" s="219"/>
      <c r="H315" s="219"/>
      <c r="I315" s="222"/>
      <c r="J315" s="233">
        <f>BK315</f>
        <v>0</v>
      </c>
      <c r="K315" s="219"/>
      <c r="L315" s="224"/>
      <c r="M315" s="225"/>
      <c r="N315" s="226"/>
      <c r="O315" s="226"/>
      <c r="P315" s="227">
        <f>SUM(P316:P318)</f>
        <v>0</v>
      </c>
      <c r="Q315" s="226"/>
      <c r="R315" s="227">
        <f>SUM(R316:R318)</f>
        <v>0.00042000000000000002</v>
      </c>
      <c r="S315" s="226"/>
      <c r="T315" s="228">
        <f>SUM(T316:T318)</f>
        <v>0</v>
      </c>
      <c r="U315" s="12"/>
      <c r="V315" s="12"/>
      <c r="W315" s="12"/>
      <c r="X315" s="12"/>
      <c r="Y315" s="12"/>
      <c r="Z315" s="12"/>
      <c r="AA315" s="12"/>
      <c r="AB315" s="12"/>
      <c r="AC315" s="12"/>
      <c r="AD315" s="12"/>
      <c r="AE315" s="12"/>
      <c r="AR315" s="229" t="s">
        <v>168</v>
      </c>
      <c r="AT315" s="230" t="s">
        <v>75</v>
      </c>
      <c r="AU315" s="230" t="s">
        <v>83</v>
      </c>
      <c r="AY315" s="229" t="s">
        <v>156</v>
      </c>
      <c r="BK315" s="231">
        <f>SUM(BK316:BK318)</f>
        <v>0</v>
      </c>
    </row>
    <row r="316" s="2" customFormat="1" ht="24.15" customHeight="1">
      <c r="A316" s="35"/>
      <c r="B316" s="36"/>
      <c r="C316" s="234" t="s">
        <v>888</v>
      </c>
      <c r="D316" s="234" t="s">
        <v>158</v>
      </c>
      <c r="E316" s="235" t="s">
        <v>2197</v>
      </c>
      <c r="F316" s="236" t="s">
        <v>2198</v>
      </c>
      <c r="G316" s="237" t="s">
        <v>270</v>
      </c>
      <c r="H316" s="238">
        <v>60</v>
      </c>
      <c r="I316" s="239"/>
      <c r="J316" s="238">
        <f>ROUND(I316*H316,3)</f>
        <v>0</v>
      </c>
      <c r="K316" s="240"/>
      <c r="L316" s="41"/>
      <c r="M316" s="241" t="s">
        <v>1</v>
      </c>
      <c r="N316" s="242" t="s">
        <v>42</v>
      </c>
      <c r="O316" s="94"/>
      <c r="P316" s="243">
        <f>O316*H316</f>
        <v>0</v>
      </c>
      <c r="Q316" s="243">
        <v>0</v>
      </c>
      <c r="R316" s="243">
        <f>Q316*H316</f>
        <v>0</v>
      </c>
      <c r="S316" s="243">
        <v>0</v>
      </c>
      <c r="T316" s="244">
        <f>S316*H316</f>
        <v>0</v>
      </c>
      <c r="U316" s="35"/>
      <c r="V316" s="35"/>
      <c r="W316" s="35"/>
      <c r="X316" s="35"/>
      <c r="Y316" s="35"/>
      <c r="Z316" s="35"/>
      <c r="AA316" s="35"/>
      <c r="AB316" s="35"/>
      <c r="AC316" s="35"/>
      <c r="AD316" s="35"/>
      <c r="AE316" s="35"/>
      <c r="AR316" s="245" t="s">
        <v>419</v>
      </c>
      <c r="AT316" s="245" t="s">
        <v>158</v>
      </c>
      <c r="AU316" s="245" t="s">
        <v>89</v>
      </c>
      <c r="AY316" s="14" t="s">
        <v>156</v>
      </c>
      <c r="BE316" s="246">
        <f>IF(N316="základná",J316,0)</f>
        <v>0</v>
      </c>
      <c r="BF316" s="246">
        <f>IF(N316="znížená",J316,0)</f>
        <v>0</v>
      </c>
      <c r="BG316" s="246">
        <f>IF(N316="zákl. prenesená",J316,0)</f>
        <v>0</v>
      </c>
      <c r="BH316" s="246">
        <f>IF(N316="zníž. prenesená",J316,0)</f>
        <v>0</v>
      </c>
      <c r="BI316" s="246">
        <f>IF(N316="nulová",J316,0)</f>
        <v>0</v>
      </c>
      <c r="BJ316" s="14" t="s">
        <v>89</v>
      </c>
      <c r="BK316" s="247">
        <f>ROUND(I316*H316,3)</f>
        <v>0</v>
      </c>
      <c r="BL316" s="14" t="s">
        <v>419</v>
      </c>
      <c r="BM316" s="245" t="s">
        <v>2199</v>
      </c>
    </row>
    <row r="317" s="2" customFormat="1" ht="16.5" customHeight="1">
      <c r="A317" s="35"/>
      <c r="B317" s="36"/>
      <c r="C317" s="234" t="s">
        <v>892</v>
      </c>
      <c r="D317" s="234" t="s">
        <v>158</v>
      </c>
      <c r="E317" s="235" t="s">
        <v>2200</v>
      </c>
      <c r="F317" s="236" t="s">
        <v>2201</v>
      </c>
      <c r="G317" s="237" t="s">
        <v>270</v>
      </c>
      <c r="H317" s="238">
        <v>1</v>
      </c>
      <c r="I317" s="239"/>
      <c r="J317" s="238">
        <f>ROUND(I317*H317,3)</f>
        <v>0</v>
      </c>
      <c r="K317" s="240"/>
      <c r="L317" s="41"/>
      <c r="M317" s="241" t="s">
        <v>1</v>
      </c>
      <c r="N317" s="242" t="s">
        <v>42</v>
      </c>
      <c r="O317" s="94"/>
      <c r="P317" s="243">
        <f>O317*H317</f>
        <v>0</v>
      </c>
      <c r="Q317" s="243">
        <v>0</v>
      </c>
      <c r="R317" s="243">
        <f>Q317*H317</f>
        <v>0</v>
      </c>
      <c r="S317" s="243">
        <v>0</v>
      </c>
      <c r="T317" s="244">
        <f>S317*H317</f>
        <v>0</v>
      </c>
      <c r="U317" s="35"/>
      <c r="V317" s="35"/>
      <c r="W317" s="35"/>
      <c r="X317" s="35"/>
      <c r="Y317" s="35"/>
      <c r="Z317" s="35"/>
      <c r="AA317" s="35"/>
      <c r="AB317" s="35"/>
      <c r="AC317" s="35"/>
      <c r="AD317" s="35"/>
      <c r="AE317" s="35"/>
      <c r="AR317" s="245" t="s">
        <v>419</v>
      </c>
      <c r="AT317" s="245" t="s">
        <v>158</v>
      </c>
      <c r="AU317" s="245" t="s">
        <v>89</v>
      </c>
      <c r="AY317" s="14" t="s">
        <v>156</v>
      </c>
      <c r="BE317" s="246">
        <f>IF(N317="základná",J317,0)</f>
        <v>0</v>
      </c>
      <c r="BF317" s="246">
        <f>IF(N317="znížená",J317,0)</f>
        <v>0</v>
      </c>
      <c r="BG317" s="246">
        <f>IF(N317="zákl. prenesená",J317,0)</f>
        <v>0</v>
      </c>
      <c r="BH317" s="246">
        <f>IF(N317="zníž. prenesená",J317,0)</f>
        <v>0</v>
      </c>
      <c r="BI317" s="246">
        <f>IF(N317="nulová",J317,0)</f>
        <v>0</v>
      </c>
      <c r="BJ317" s="14" t="s">
        <v>89</v>
      </c>
      <c r="BK317" s="247">
        <f>ROUND(I317*H317,3)</f>
        <v>0</v>
      </c>
      <c r="BL317" s="14" t="s">
        <v>419</v>
      </c>
      <c r="BM317" s="245" t="s">
        <v>2202</v>
      </c>
    </row>
    <row r="318" s="2" customFormat="1" ht="16.5" customHeight="1">
      <c r="A318" s="35"/>
      <c r="B318" s="36"/>
      <c r="C318" s="248" t="s">
        <v>896</v>
      </c>
      <c r="D318" s="248" t="s">
        <v>192</v>
      </c>
      <c r="E318" s="249" t="s">
        <v>2203</v>
      </c>
      <c r="F318" s="250" t="s">
        <v>2204</v>
      </c>
      <c r="G318" s="251" t="s">
        <v>270</v>
      </c>
      <c r="H318" s="252">
        <v>1</v>
      </c>
      <c r="I318" s="253"/>
      <c r="J318" s="252">
        <f>ROUND(I318*H318,3)</f>
        <v>0</v>
      </c>
      <c r="K318" s="254"/>
      <c r="L318" s="255"/>
      <c r="M318" s="256" t="s">
        <v>1</v>
      </c>
      <c r="N318" s="257" t="s">
        <v>42</v>
      </c>
      <c r="O318" s="94"/>
      <c r="P318" s="243">
        <f>O318*H318</f>
        <v>0</v>
      </c>
      <c r="Q318" s="243">
        <v>0.00042000000000000002</v>
      </c>
      <c r="R318" s="243">
        <f>Q318*H318</f>
        <v>0.00042000000000000002</v>
      </c>
      <c r="S318" s="243">
        <v>0</v>
      </c>
      <c r="T318" s="244">
        <f>S318*H318</f>
        <v>0</v>
      </c>
      <c r="U318" s="35"/>
      <c r="V318" s="35"/>
      <c r="W318" s="35"/>
      <c r="X318" s="35"/>
      <c r="Y318" s="35"/>
      <c r="Z318" s="35"/>
      <c r="AA318" s="35"/>
      <c r="AB318" s="35"/>
      <c r="AC318" s="35"/>
      <c r="AD318" s="35"/>
      <c r="AE318" s="35"/>
      <c r="AR318" s="245" t="s">
        <v>681</v>
      </c>
      <c r="AT318" s="245" t="s">
        <v>192</v>
      </c>
      <c r="AU318" s="245" t="s">
        <v>89</v>
      </c>
      <c r="AY318" s="14" t="s">
        <v>156</v>
      </c>
      <c r="BE318" s="246">
        <f>IF(N318="základná",J318,0)</f>
        <v>0</v>
      </c>
      <c r="BF318" s="246">
        <f>IF(N318="znížená",J318,0)</f>
        <v>0</v>
      </c>
      <c r="BG318" s="246">
        <f>IF(N318="zákl. prenesená",J318,0)</f>
        <v>0</v>
      </c>
      <c r="BH318" s="246">
        <f>IF(N318="zníž. prenesená",J318,0)</f>
        <v>0</v>
      </c>
      <c r="BI318" s="246">
        <f>IF(N318="nulová",J318,0)</f>
        <v>0</v>
      </c>
      <c r="BJ318" s="14" t="s">
        <v>89</v>
      </c>
      <c r="BK318" s="247">
        <f>ROUND(I318*H318,3)</f>
        <v>0</v>
      </c>
      <c r="BL318" s="14" t="s">
        <v>681</v>
      </c>
      <c r="BM318" s="245" t="s">
        <v>2205</v>
      </c>
    </row>
    <row r="319" s="12" customFormat="1" ht="22.8" customHeight="1">
      <c r="A319" s="12"/>
      <c r="B319" s="218"/>
      <c r="C319" s="219"/>
      <c r="D319" s="220" t="s">
        <v>75</v>
      </c>
      <c r="E319" s="232" t="s">
        <v>2206</v>
      </c>
      <c r="F319" s="232" t="s">
        <v>2207</v>
      </c>
      <c r="G319" s="219"/>
      <c r="H319" s="219"/>
      <c r="I319" s="222"/>
      <c r="J319" s="233">
        <f>BK319</f>
        <v>0</v>
      </c>
      <c r="K319" s="219"/>
      <c r="L319" s="224"/>
      <c r="M319" s="225"/>
      <c r="N319" s="226"/>
      <c r="O319" s="226"/>
      <c r="P319" s="227">
        <f>P320</f>
        <v>0</v>
      </c>
      <c r="Q319" s="226"/>
      <c r="R319" s="227">
        <f>R320</f>
        <v>0</v>
      </c>
      <c r="S319" s="226"/>
      <c r="T319" s="228">
        <f>T320</f>
        <v>0</v>
      </c>
      <c r="U319" s="12"/>
      <c r="V319" s="12"/>
      <c r="W319" s="12"/>
      <c r="X319" s="12"/>
      <c r="Y319" s="12"/>
      <c r="Z319" s="12"/>
      <c r="AA319" s="12"/>
      <c r="AB319" s="12"/>
      <c r="AC319" s="12"/>
      <c r="AD319" s="12"/>
      <c r="AE319" s="12"/>
      <c r="AR319" s="229" t="s">
        <v>168</v>
      </c>
      <c r="AT319" s="230" t="s">
        <v>75</v>
      </c>
      <c r="AU319" s="230" t="s">
        <v>83</v>
      </c>
      <c r="AY319" s="229" t="s">
        <v>156</v>
      </c>
      <c r="BK319" s="231">
        <f>BK320</f>
        <v>0</v>
      </c>
    </row>
    <row r="320" s="2" customFormat="1" ht="24.15" customHeight="1">
      <c r="A320" s="35"/>
      <c r="B320" s="36"/>
      <c r="C320" s="234" t="s">
        <v>901</v>
      </c>
      <c r="D320" s="234" t="s">
        <v>158</v>
      </c>
      <c r="E320" s="235" t="s">
        <v>2208</v>
      </c>
      <c r="F320" s="236" t="s">
        <v>2209</v>
      </c>
      <c r="G320" s="237" t="s">
        <v>270</v>
      </c>
      <c r="H320" s="238">
        <v>7</v>
      </c>
      <c r="I320" s="239"/>
      <c r="J320" s="238">
        <f>ROUND(I320*H320,3)</f>
        <v>0</v>
      </c>
      <c r="K320" s="240"/>
      <c r="L320" s="41"/>
      <c r="M320" s="241" t="s">
        <v>1</v>
      </c>
      <c r="N320" s="242" t="s">
        <v>42</v>
      </c>
      <c r="O320" s="94"/>
      <c r="P320" s="243">
        <f>O320*H320</f>
        <v>0</v>
      </c>
      <c r="Q320" s="243">
        <v>0</v>
      </c>
      <c r="R320" s="243">
        <f>Q320*H320</f>
        <v>0</v>
      </c>
      <c r="S320" s="243">
        <v>0</v>
      </c>
      <c r="T320" s="244">
        <f>S320*H320</f>
        <v>0</v>
      </c>
      <c r="U320" s="35"/>
      <c r="V320" s="35"/>
      <c r="W320" s="35"/>
      <c r="X320" s="35"/>
      <c r="Y320" s="35"/>
      <c r="Z320" s="35"/>
      <c r="AA320" s="35"/>
      <c r="AB320" s="35"/>
      <c r="AC320" s="35"/>
      <c r="AD320" s="35"/>
      <c r="AE320" s="35"/>
      <c r="AR320" s="245" t="s">
        <v>419</v>
      </c>
      <c r="AT320" s="245" t="s">
        <v>158</v>
      </c>
      <c r="AU320" s="245" t="s">
        <v>89</v>
      </c>
      <c r="AY320" s="14" t="s">
        <v>156</v>
      </c>
      <c r="BE320" s="246">
        <f>IF(N320="základná",J320,0)</f>
        <v>0</v>
      </c>
      <c r="BF320" s="246">
        <f>IF(N320="znížená",J320,0)</f>
        <v>0</v>
      </c>
      <c r="BG320" s="246">
        <f>IF(N320="zákl. prenesená",J320,0)</f>
        <v>0</v>
      </c>
      <c r="BH320" s="246">
        <f>IF(N320="zníž. prenesená",J320,0)</f>
        <v>0</v>
      </c>
      <c r="BI320" s="246">
        <f>IF(N320="nulová",J320,0)</f>
        <v>0</v>
      </c>
      <c r="BJ320" s="14" t="s">
        <v>89</v>
      </c>
      <c r="BK320" s="247">
        <f>ROUND(I320*H320,3)</f>
        <v>0</v>
      </c>
      <c r="BL320" s="14" t="s">
        <v>419</v>
      </c>
      <c r="BM320" s="245" t="s">
        <v>2210</v>
      </c>
    </row>
    <row r="321" s="12" customFormat="1" ht="22.8" customHeight="1">
      <c r="A321" s="12"/>
      <c r="B321" s="218"/>
      <c r="C321" s="219"/>
      <c r="D321" s="220" t="s">
        <v>75</v>
      </c>
      <c r="E321" s="232" t="s">
        <v>2211</v>
      </c>
      <c r="F321" s="232" t="s">
        <v>2212</v>
      </c>
      <c r="G321" s="219"/>
      <c r="H321" s="219"/>
      <c r="I321" s="222"/>
      <c r="J321" s="233">
        <f>BK321</f>
        <v>0</v>
      </c>
      <c r="K321" s="219"/>
      <c r="L321" s="224"/>
      <c r="M321" s="225"/>
      <c r="N321" s="226"/>
      <c r="O321" s="226"/>
      <c r="P321" s="227">
        <f>P322</f>
        <v>0</v>
      </c>
      <c r="Q321" s="226"/>
      <c r="R321" s="227">
        <f>R322</f>
        <v>0</v>
      </c>
      <c r="S321" s="226"/>
      <c r="T321" s="228">
        <f>T322</f>
        <v>0</v>
      </c>
      <c r="U321" s="12"/>
      <c r="V321" s="12"/>
      <c r="W321" s="12"/>
      <c r="X321" s="12"/>
      <c r="Y321" s="12"/>
      <c r="Z321" s="12"/>
      <c r="AA321" s="12"/>
      <c r="AB321" s="12"/>
      <c r="AC321" s="12"/>
      <c r="AD321" s="12"/>
      <c r="AE321" s="12"/>
      <c r="AR321" s="229" t="s">
        <v>168</v>
      </c>
      <c r="AT321" s="230" t="s">
        <v>75</v>
      </c>
      <c r="AU321" s="230" t="s">
        <v>83</v>
      </c>
      <c r="AY321" s="229" t="s">
        <v>156</v>
      </c>
      <c r="BK321" s="231">
        <f>BK322</f>
        <v>0</v>
      </c>
    </row>
    <row r="322" s="2" customFormat="1" ht="21.75" customHeight="1">
      <c r="A322" s="35"/>
      <c r="B322" s="36"/>
      <c r="C322" s="234" t="s">
        <v>907</v>
      </c>
      <c r="D322" s="234" t="s">
        <v>158</v>
      </c>
      <c r="E322" s="235" t="s">
        <v>2213</v>
      </c>
      <c r="F322" s="236" t="s">
        <v>2214</v>
      </c>
      <c r="G322" s="237" t="s">
        <v>270</v>
      </c>
      <c r="H322" s="238">
        <v>3</v>
      </c>
      <c r="I322" s="239"/>
      <c r="J322" s="238">
        <f>ROUND(I322*H322,3)</f>
        <v>0</v>
      </c>
      <c r="K322" s="240"/>
      <c r="L322" s="41"/>
      <c r="M322" s="241" t="s">
        <v>1</v>
      </c>
      <c r="N322" s="242" t="s">
        <v>42</v>
      </c>
      <c r="O322" s="94"/>
      <c r="P322" s="243">
        <f>O322*H322</f>
        <v>0</v>
      </c>
      <c r="Q322" s="243">
        <v>0</v>
      </c>
      <c r="R322" s="243">
        <f>Q322*H322</f>
        <v>0</v>
      </c>
      <c r="S322" s="243">
        <v>0</v>
      </c>
      <c r="T322" s="244">
        <f>S322*H322</f>
        <v>0</v>
      </c>
      <c r="U322" s="35"/>
      <c r="V322" s="35"/>
      <c r="W322" s="35"/>
      <c r="X322" s="35"/>
      <c r="Y322" s="35"/>
      <c r="Z322" s="35"/>
      <c r="AA322" s="35"/>
      <c r="AB322" s="35"/>
      <c r="AC322" s="35"/>
      <c r="AD322" s="35"/>
      <c r="AE322" s="35"/>
      <c r="AR322" s="245" t="s">
        <v>419</v>
      </c>
      <c r="AT322" s="245" t="s">
        <v>158</v>
      </c>
      <c r="AU322" s="245" t="s">
        <v>89</v>
      </c>
      <c r="AY322" s="14" t="s">
        <v>156</v>
      </c>
      <c r="BE322" s="246">
        <f>IF(N322="základná",J322,0)</f>
        <v>0</v>
      </c>
      <c r="BF322" s="246">
        <f>IF(N322="znížená",J322,0)</f>
        <v>0</v>
      </c>
      <c r="BG322" s="246">
        <f>IF(N322="zákl. prenesená",J322,0)</f>
        <v>0</v>
      </c>
      <c r="BH322" s="246">
        <f>IF(N322="zníž. prenesená",J322,0)</f>
        <v>0</v>
      </c>
      <c r="BI322" s="246">
        <f>IF(N322="nulová",J322,0)</f>
        <v>0</v>
      </c>
      <c r="BJ322" s="14" t="s">
        <v>89</v>
      </c>
      <c r="BK322" s="247">
        <f>ROUND(I322*H322,3)</f>
        <v>0</v>
      </c>
      <c r="BL322" s="14" t="s">
        <v>419</v>
      </c>
      <c r="BM322" s="245" t="s">
        <v>2215</v>
      </c>
    </row>
    <row r="323" s="12" customFormat="1" ht="22.8" customHeight="1">
      <c r="A323" s="12"/>
      <c r="B323" s="218"/>
      <c r="C323" s="219"/>
      <c r="D323" s="220" t="s">
        <v>75</v>
      </c>
      <c r="E323" s="232" t="s">
        <v>2216</v>
      </c>
      <c r="F323" s="232" t="s">
        <v>2217</v>
      </c>
      <c r="G323" s="219"/>
      <c r="H323" s="219"/>
      <c r="I323" s="222"/>
      <c r="J323" s="233">
        <f>BK323</f>
        <v>0</v>
      </c>
      <c r="K323" s="219"/>
      <c r="L323" s="224"/>
      <c r="M323" s="225"/>
      <c r="N323" s="226"/>
      <c r="O323" s="226"/>
      <c r="P323" s="227">
        <f>SUM(P324:P326)</f>
        <v>0</v>
      </c>
      <c r="Q323" s="226"/>
      <c r="R323" s="227">
        <f>SUM(R324:R326)</f>
        <v>0</v>
      </c>
      <c r="S323" s="226"/>
      <c r="T323" s="228">
        <f>SUM(T324:T326)</f>
        <v>0</v>
      </c>
      <c r="U323" s="12"/>
      <c r="V323" s="12"/>
      <c r="W323" s="12"/>
      <c r="X323" s="12"/>
      <c r="Y323" s="12"/>
      <c r="Z323" s="12"/>
      <c r="AA323" s="12"/>
      <c r="AB323" s="12"/>
      <c r="AC323" s="12"/>
      <c r="AD323" s="12"/>
      <c r="AE323" s="12"/>
      <c r="AR323" s="229" t="s">
        <v>168</v>
      </c>
      <c r="AT323" s="230" t="s">
        <v>75</v>
      </c>
      <c r="AU323" s="230" t="s">
        <v>83</v>
      </c>
      <c r="AY323" s="229" t="s">
        <v>156</v>
      </c>
      <c r="BK323" s="231">
        <f>SUM(BK324:BK326)</f>
        <v>0</v>
      </c>
    </row>
    <row r="324" s="2" customFormat="1" ht="24.15" customHeight="1">
      <c r="A324" s="35"/>
      <c r="B324" s="36"/>
      <c r="C324" s="234" t="s">
        <v>911</v>
      </c>
      <c r="D324" s="234" t="s">
        <v>158</v>
      </c>
      <c r="E324" s="235" t="s">
        <v>2218</v>
      </c>
      <c r="F324" s="236" t="s">
        <v>2219</v>
      </c>
      <c r="G324" s="237" t="s">
        <v>532</v>
      </c>
      <c r="H324" s="238">
        <v>50</v>
      </c>
      <c r="I324" s="239"/>
      <c r="J324" s="238">
        <f>ROUND(I324*H324,3)</f>
        <v>0</v>
      </c>
      <c r="K324" s="240"/>
      <c r="L324" s="41"/>
      <c r="M324" s="241" t="s">
        <v>1</v>
      </c>
      <c r="N324" s="242" t="s">
        <v>42</v>
      </c>
      <c r="O324" s="94"/>
      <c r="P324" s="243">
        <f>O324*H324</f>
        <v>0</v>
      </c>
      <c r="Q324" s="243">
        <v>0</v>
      </c>
      <c r="R324" s="243">
        <f>Q324*H324</f>
        <v>0</v>
      </c>
      <c r="S324" s="243">
        <v>0</v>
      </c>
      <c r="T324" s="244">
        <f>S324*H324</f>
        <v>0</v>
      </c>
      <c r="U324" s="35"/>
      <c r="V324" s="35"/>
      <c r="W324" s="35"/>
      <c r="X324" s="35"/>
      <c r="Y324" s="35"/>
      <c r="Z324" s="35"/>
      <c r="AA324" s="35"/>
      <c r="AB324" s="35"/>
      <c r="AC324" s="35"/>
      <c r="AD324" s="35"/>
      <c r="AE324" s="35"/>
      <c r="AR324" s="245" t="s">
        <v>419</v>
      </c>
      <c r="AT324" s="245" t="s">
        <v>158</v>
      </c>
      <c r="AU324" s="245" t="s">
        <v>89</v>
      </c>
      <c r="AY324" s="14" t="s">
        <v>156</v>
      </c>
      <c r="BE324" s="246">
        <f>IF(N324="základná",J324,0)</f>
        <v>0</v>
      </c>
      <c r="BF324" s="246">
        <f>IF(N324="znížená",J324,0)</f>
        <v>0</v>
      </c>
      <c r="BG324" s="246">
        <f>IF(N324="zákl. prenesená",J324,0)</f>
        <v>0</v>
      </c>
      <c r="BH324" s="246">
        <f>IF(N324="zníž. prenesená",J324,0)</f>
        <v>0</v>
      </c>
      <c r="BI324" s="246">
        <f>IF(N324="nulová",J324,0)</f>
        <v>0</v>
      </c>
      <c r="BJ324" s="14" t="s">
        <v>89</v>
      </c>
      <c r="BK324" s="247">
        <f>ROUND(I324*H324,3)</f>
        <v>0</v>
      </c>
      <c r="BL324" s="14" t="s">
        <v>419</v>
      </c>
      <c r="BM324" s="245" t="s">
        <v>2220</v>
      </c>
    </row>
    <row r="325" s="2" customFormat="1" ht="33" customHeight="1">
      <c r="A325" s="35"/>
      <c r="B325" s="36"/>
      <c r="C325" s="234" t="s">
        <v>915</v>
      </c>
      <c r="D325" s="234" t="s">
        <v>158</v>
      </c>
      <c r="E325" s="235" t="s">
        <v>2221</v>
      </c>
      <c r="F325" s="236" t="s">
        <v>2222</v>
      </c>
      <c r="G325" s="237" t="s">
        <v>532</v>
      </c>
      <c r="H325" s="238">
        <v>50</v>
      </c>
      <c r="I325" s="239"/>
      <c r="J325" s="238">
        <f>ROUND(I325*H325,3)</f>
        <v>0</v>
      </c>
      <c r="K325" s="240"/>
      <c r="L325" s="41"/>
      <c r="M325" s="241" t="s">
        <v>1</v>
      </c>
      <c r="N325" s="242" t="s">
        <v>42</v>
      </c>
      <c r="O325" s="94"/>
      <c r="P325" s="243">
        <f>O325*H325</f>
        <v>0</v>
      </c>
      <c r="Q325" s="243">
        <v>0</v>
      </c>
      <c r="R325" s="243">
        <f>Q325*H325</f>
        <v>0</v>
      </c>
      <c r="S325" s="243">
        <v>0</v>
      </c>
      <c r="T325" s="244">
        <f>S325*H325</f>
        <v>0</v>
      </c>
      <c r="U325" s="35"/>
      <c r="V325" s="35"/>
      <c r="W325" s="35"/>
      <c r="X325" s="35"/>
      <c r="Y325" s="35"/>
      <c r="Z325" s="35"/>
      <c r="AA325" s="35"/>
      <c r="AB325" s="35"/>
      <c r="AC325" s="35"/>
      <c r="AD325" s="35"/>
      <c r="AE325" s="35"/>
      <c r="AR325" s="245" t="s">
        <v>419</v>
      </c>
      <c r="AT325" s="245" t="s">
        <v>158</v>
      </c>
      <c r="AU325" s="245" t="s">
        <v>89</v>
      </c>
      <c r="AY325" s="14" t="s">
        <v>156</v>
      </c>
      <c r="BE325" s="246">
        <f>IF(N325="základná",J325,0)</f>
        <v>0</v>
      </c>
      <c r="BF325" s="246">
        <f>IF(N325="znížená",J325,0)</f>
        <v>0</v>
      </c>
      <c r="BG325" s="246">
        <f>IF(N325="zákl. prenesená",J325,0)</f>
        <v>0</v>
      </c>
      <c r="BH325" s="246">
        <f>IF(N325="zníž. prenesená",J325,0)</f>
        <v>0</v>
      </c>
      <c r="BI325" s="246">
        <f>IF(N325="nulová",J325,0)</f>
        <v>0</v>
      </c>
      <c r="BJ325" s="14" t="s">
        <v>89</v>
      </c>
      <c r="BK325" s="247">
        <f>ROUND(I325*H325,3)</f>
        <v>0</v>
      </c>
      <c r="BL325" s="14" t="s">
        <v>419</v>
      </c>
      <c r="BM325" s="245" t="s">
        <v>2223</v>
      </c>
    </row>
    <row r="326" s="2" customFormat="1" ht="33" customHeight="1">
      <c r="A326" s="35"/>
      <c r="B326" s="36"/>
      <c r="C326" s="234" t="s">
        <v>919</v>
      </c>
      <c r="D326" s="234" t="s">
        <v>158</v>
      </c>
      <c r="E326" s="235" t="s">
        <v>2224</v>
      </c>
      <c r="F326" s="236" t="s">
        <v>2225</v>
      </c>
      <c r="G326" s="237" t="s">
        <v>161</v>
      </c>
      <c r="H326" s="238">
        <v>16</v>
      </c>
      <c r="I326" s="239"/>
      <c r="J326" s="238">
        <f>ROUND(I326*H326,3)</f>
        <v>0</v>
      </c>
      <c r="K326" s="240"/>
      <c r="L326" s="41"/>
      <c r="M326" s="241" t="s">
        <v>1</v>
      </c>
      <c r="N326" s="242" t="s">
        <v>42</v>
      </c>
      <c r="O326" s="94"/>
      <c r="P326" s="243">
        <f>O326*H326</f>
        <v>0</v>
      </c>
      <c r="Q326" s="243">
        <v>0</v>
      </c>
      <c r="R326" s="243">
        <f>Q326*H326</f>
        <v>0</v>
      </c>
      <c r="S326" s="243">
        <v>0</v>
      </c>
      <c r="T326" s="244">
        <f>S326*H326</f>
        <v>0</v>
      </c>
      <c r="U326" s="35"/>
      <c r="V326" s="35"/>
      <c r="W326" s="35"/>
      <c r="X326" s="35"/>
      <c r="Y326" s="35"/>
      <c r="Z326" s="35"/>
      <c r="AA326" s="35"/>
      <c r="AB326" s="35"/>
      <c r="AC326" s="35"/>
      <c r="AD326" s="35"/>
      <c r="AE326" s="35"/>
      <c r="AR326" s="245" t="s">
        <v>419</v>
      </c>
      <c r="AT326" s="245" t="s">
        <v>158</v>
      </c>
      <c r="AU326" s="245" t="s">
        <v>89</v>
      </c>
      <c r="AY326" s="14" t="s">
        <v>156</v>
      </c>
      <c r="BE326" s="246">
        <f>IF(N326="základná",J326,0)</f>
        <v>0</v>
      </c>
      <c r="BF326" s="246">
        <f>IF(N326="znížená",J326,0)</f>
        <v>0</v>
      </c>
      <c r="BG326" s="246">
        <f>IF(N326="zákl. prenesená",J326,0)</f>
        <v>0</v>
      </c>
      <c r="BH326" s="246">
        <f>IF(N326="zníž. prenesená",J326,0)</f>
        <v>0</v>
      </c>
      <c r="BI326" s="246">
        <f>IF(N326="nulová",J326,0)</f>
        <v>0</v>
      </c>
      <c r="BJ326" s="14" t="s">
        <v>89</v>
      </c>
      <c r="BK326" s="247">
        <f>ROUND(I326*H326,3)</f>
        <v>0</v>
      </c>
      <c r="BL326" s="14" t="s">
        <v>419</v>
      </c>
      <c r="BM326" s="245" t="s">
        <v>2226</v>
      </c>
    </row>
    <row r="327" s="12" customFormat="1" ht="22.8" customHeight="1">
      <c r="A327" s="12"/>
      <c r="B327" s="218"/>
      <c r="C327" s="219"/>
      <c r="D327" s="220" t="s">
        <v>75</v>
      </c>
      <c r="E327" s="232" t="s">
        <v>2227</v>
      </c>
      <c r="F327" s="232" t="s">
        <v>2228</v>
      </c>
      <c r="G327" s="219"/>
      <c r="H327" s="219"/>
      <c r="I327" s="222"/>
      <c r="J327" s="233">
        <f>BK327</f>
        <v>0</v>
      </c>
      <c r="K327" s="219"/>
      <c r="L327" s="224"/>
      <c r="M327" s="225"/>
      <c r="N327" s="226"/>
      <c r="O327" s="226"/>
      <c r="P327" s="227">
        <f>SUM(P328:P330)</f>
        <v>0</v>
      </c>
      <c r="Q327" s="226"/>
      <c r="R327" s="227">
        <f>SUM(R328:R330)</f>
        <v>0</v>
      </c>
      <c r="S327" s="226"/>
      <c r="T327" s="228">
        <f>SUM(T328:T330)</f>
        <v>0</v>
      </c>
      <c r="U327" s="12"/>
      <c r="V327" s="12"/>
      <c r="W327" s="12"/>
      <c r="X327" s="12"/>
      <c r="Y327" s="12"/>
      <c r="Z327" s="12"/>
      <c r="AA327" s="12"/>
      <c r="AB327" s="12"/>
      <c r="AC327" s="12"/>
      <c r="AD327" s="12"/>
      <c r="AE327" s="12"/>
      <c r="AR327" s="229" t="s">
        <v>168</v>
      </c>
      <c r="AT327" s="230" t="s">
        <v>75</v>
      </c>
      <c r="AU327" s="230" t="s">
        <v>83</v>
      </c>
      <c r="AY327" s="229" t="s">
        <v>156</v>
      </c>
      <c r="BK327" s="231">
        <f>SUM(BK328:BK330)</f>
        <v>0</v>
      </c>
    </row>
    <row r="328" s="2" customFormat="1" ht="21.75" customHeight="1">
      <c r="A328" s="35"/>
      <c r="B328" s="36"/>
      <c r="C328" s="234" t="s">
        <v>923</v>
      </c>
      <c r="D328" s="234" t="s">
        <v>158</v>
      </c>
      <c r="E328" s="235" t="s">
        <v>2229</v>
      </c>
      <c r="F328" s="236" t="s">
        <v>2230</v>
      </c>
      <c r="G328" s="237" t="s">
        <v>2231</v>
      </c>
      <c r="H328" s="238">
        <v>10</v>
      </c>
      <c r="I328" s="239"/>
      <c r="J328" s="238">
        <f>ROUND(I328*H328,3)</f>
        <v>0</v>
      </c>
      <c r="K328" s="240"/>
      <c r="L328" s="41"/>
      <c r="M328" s="241" t="s">
        <v>1</v>
      </c>
      <c r="N328" s="242" t="s">
        <v>42</v>
      </c>
      <c r="O328" s="94"/>
      <c r="P328" s="243">
        <f>O328*H328</f>
        <v>0</v>
      </c>
      <c r="Q328" s="243">
        <v>0</v>
      </c>
      <c r="R328" s="243">
        <f>Q328*H328</f>
        <v>0</v>
      </c>
      <c r="S328" s="243">
        <v>0</v>
      </c>
      <c r="T328" s="244">
        <f>S328*H328</f>
        <v>0</v>
      </c>
      <c r="U328" s="35"/>
      <c r="V328" s="35"/>
      <c r="W328" s="35"/>
      <c r="X328" s="35"/>
      <c r="Y328" s="35"/>
      <c r="Z328" s="35"/>
      <c r="AA328" s="35"/>
      <c r="AB328" s="35"/>
      <c r="AC328" s="35"/>
      <c r="AD328" s="35"/>
      <c r="AE328" s="35"/>
      <c r="AR328" s="245" t="s">
        <v>419</v>
      </c>
      <c r="AT328" s="245" t="s">
        <v>158</v>
      </c>
      <c r="AU328" s="245" t="s">
        <v>89</v>
      </c>
      <c r="AY328" s="14" t="s">
        <v>156</v>
      </c>
      <c r="BE328" s="246">
        <f>IF(N328="základná",J328,0)</f>
        <v>0</v>
      </c>
      <c r="BF328" s="246">
        <f>IF(N328="znížená",J328,0)</f>
        <v>0</v>
      </c>
      <c r="BG328" s="246">
        <f>IF(N328="zákl. prenesená",J328,0)</f>
        <v>0</v>
      </c>
      <c r="BH328" s="246">
        <f>IF(N328="zníž. prenesená",J328,0)</f>
        <v>0</v>
      </c>
      <c r="BI328" s="246">
        <f>IF(N328="nulová",J328,0)</f>
        <v>0</v>
      </c>
      <c r="BJ328" s="14" t="s">
        <v>89</v>
      </c>
      <c r="BK328" s="247">
        <f>ROUND(I328*H328,3)</f>
        <v>0</v>
      </c>
      <c r="BL328" s="14" t="s">
        <v>419</v>
      </c>
      <c r="BM328" s="245" t="s">
        <v>2232</v>
      </c>
    </row>
    <row r="329" s="2" customFormat="1" ht="21.75" customHeight="1">
      <c r="A329" s="35"/>
      <c r="B329" s="36"/>
      <c r="C329" s="234" t="s">
        <v>927</v>
      </c>
      <c r="D329" s="234" t="s">
        <v>158</v>
      </c>
      <c r="E329" s="235" t="s">
        <v>2233</v>
      </c>
      <c r="F329" s="236" t="s">
        <v>2234</v>
      </c>
      <c r="G329" s="237" t="s">
        <v>532</v>
      </c>
      <c r="H329" s="238">
        <v>80</v>
      </c>
      <c r="I329" s="239"/>
      <c r="J329" s="238">
        <f>ROUND(I329*H329,3)</f>
        <v>0</v>
      </c>
      <c r="K329" s="240"/>
      <c r="L329" s="41"/>
      <c r="M329" s="241" t="s">
        <v>1</v>
      </c>
      <c r="N329" s="242" t="s">
        <v>42</v>
      </c>
      <c r="O329" s="94"/>
      <c r="P329" s="243">
        <f>O329*H329</f>
        <v>0</v>
      </c>
      <c r="Q329" s="243">
        <v>0</v>
      </c>
      <c r="R329" s="243">
        <f>Q329*H329</f>
        <v>0</v>
      </c>
      <c r="S329" s="243">
        <v>0</v>
      </c>
      <c r="T329" s="244">
        <f>S329*H329</f>
        <v>0</v>
      </c>
      <c r="U329" s="35"/>
      <c r="V329" s="35"/>
      <c r="W329" s="35"/>
      <c r="X329" s="35"/>
      <c r="Y329" s="35"/>
      <c r="Z329" s="35"/>
      <c r="AA329" s="35"/>
      <c r="AB329" s="35"/>
      <c r="AC329" s="35"/>
      <c r="AD329" s="35"/>
      <c r="AE329" s="35"/>
      <c r="AR329" s="245" t="s">
        <v>419</v>
      </c>
      <c r="AT329" s="245" t="s">
        <v>158</v>
      </c>
      <c r="AU329" s="245" t="s">
        <v>89</v>
      </c>
      <c r="AY329" s="14" t="s">
        <v>156</v>
      </c>
      <c r="BE329" s="246">
        <f>IF(N329="základná",J329,0)</f>
        <v>0</v>
      </c>
      <c r="BF329" s="246">
        <f>IF(N329="znížená",J329,0)</f>
        <v>0</v>
      </c>
      <c r="BG329" s="246">
        <f>IF(N329="zákl. prenesená",J329,0)</f>
        <v>0</v>
      </c>
      <c r="BH329" s="246">
        <f>IF(N329="zníž. prenesená",J329,0)</f>
        <v>0</v>
      </c>
      <c r="BI329" s="246">
        <f>IF(N329="nulová",J329,0)</f>
        <v>0</v>
      </c>
      <c r="BJ329" s="14" t="s">
        <v>89</v>
      </c>
      <c r="BK329" s="247">
        <f>ROUND(I329*H329,3)</f>
        <v>0</v>
      </c>
      <c r="BL329" s="14" t="s">
        <v>419</v>
      </c>
      <c r="BM329" s="245" t="s">
        <v>2235</v>
      </c>
    </row>
    <row r="330" s="2" customFormat="1" ht="24.15" customHeight="1">
      <c r="A330" s="35"/>
      <c r="B330" s="36"/>
      <c r="C330" s="234" t="s">
        <v>933</v>
      </c>
      <c r="D330" s="234" t="s">
        <v>158</v>
      </c>
      <c r="E330" s="235" t="s">
        <v>2236</v>
      </c>
      <c r="F330" s="236" t="s">
        <v>2237</v>
      </c>
      <c r="G330" s="237" t="s">
        <v>270</v>
      </c>
      <c r="H330" s="238">
        <v>650</v>
      </c>
      <c r="I330" s="239"/>
      <c r="J330" s="238">
        <f>ROUND(I330*H330,3)</f>
        <v>0</v>
      </c>
      <c r="K330" s="240"/>
      <c r="L330" s="41"/>
      <c r="M330" s="241" t="s">
        <v>1</v>
      </c>
      <c r="N330" s="242" t="s">
        <v>42</v>
      </c>
      <c r="O330" s="94"/>
      <c r="P330" s="243">
        <f>O330*H330</f>
        <v>0</v>
      </c>
      <c r="Q330" s="243">
        <v>0</v>
      </c>
      <c r="R330" s="243">
        <f>Q330*H330</f>
        <v>0</v>
      </c>
      <c r="S330" s="243">
        <v>0</v>
      </c>
      <c r="T330" s="244">
        <f>S330*H330</f>
        <v>0</v>
      </c>
      <c r="U330" s="35"/>
      <c r="V330" s="35"/>
      <c r="W330" s="35"/>
      <c r="X330" s="35"/>
      <c r="Y330" s="35"/>
      <c r="Z330" s="35"/>
      <c r="AA330" s="35"/>
      <c r="AB330" s="35"/>
      <c r="AC330" s="35"/>
      <c r="AD330" s="35"/>
      <c r="AE330" s="35"/>
      <c r="AR330" s="245" t="s">
        <v>419</v>
      </c>
      <c r="AT330" s="245" t="s">
        <v>158</v>
      </c>
      <c r="AU330" s="245" t="s">
        <v>89</v>
      </c>
      <c r="AY330" s="14" t="s">
        <v>156</v>
      </c>
      <c r="BE330" s="246">
        <f>IF(N330="základná",J330,0)</f>
        <v>0</v>
      </c>
      <c r="BF330" s="246">
        <f>IF(N330="znížená",J330,0)</f>
        <v>0</v>
      </c>
      <c r="BG330" s="246">
        <f>IF(N330="zákl. prenesená",J330,0)</f>
        <v>0</v>
      </c>
      <c r="BH330" s="246">
        <f>IF(N330="zníž. prenesená",J330,0)</f>
        <v>0</v>
      </c>
      <c r="BI330" s="246">
        <f>IF(N330="nulová",J330,0)</f>
        <v>0</v>
      </c>
      <c r="BJ330" s="14" t="s">
        <v>89</v>
      </c>
      <c r="BK330" s="247">
        <f>ROUND(I330*H330,3)</f>
        <v>0</v>
      </c>
      <c r="BL330" s="14" t="s">
        <v>419</v>
      </c>
      <c r="BM330" s="245" t="s">
        <v>2238</v>
      </c>
    </row>
    <row r="331" s="12" customFormat="1" ht="25.92" customHeight="1">
      <c r="A331" s="12"/>
      <c r="B331" s="218"/>
      <c r="C331" s="219"/>
      <c r="D331" s="220" t="s">
        <v>75</v>
      </c>
      <c r="E331" s="221" t="s">
        <v>2239</v>
      </c>
      <c r="F331" s="221" t="s">
        <v>2240</v>
      </c>
      <c r="G331" s="219"/>
      <c r="H331" s="219"/>
      <c r="I331" s="222"/>
      <c r="J331" s="223">
        <f>BK331</f>
        <v>0</v>
      </c>
      <c r="K331" s="219"/>
      <c r="L331" s="224"/>
      <c r="M331" s="225"/>
      <c r="N331" s="226"/>
      <c r="O331" s="226"/>
      <c r="P331" s="227">
        <f>SUM(P332:P334)</f>
        <v>0</v>
      </c>
      <c r="Q331" s="226"/>
      <c r="R331" s="227">
        <f>SUM(R332:R334)</f>
        <v>0</v>
      </c>
      <c r="S331" s="226"/>
      <c r="T331" s="228">
        <f>SUM(T332:T334)</f>
        <v>0</v>
      </c>
      <c r="U331" s="12"/>
      <c r="V331" s="12"/>
      <c r="W331" s="12"/>
      <c r="X331" s="12"/>
      <c r="Y331" s="12"/>
      <c r="Z331" s="12"/>
      <c r="AA331" s="12"/>
      <c r="AB331" s="12"/>
      <c r="AC331" s="12"/>
      <c r="AD331" s="12"/>
      <c r="AE331" s="12"/>
      <c r="AR331" s="229" t="s">
        <v>162</v>
      </c>
      <c r="AT331" s="230" t="s">
        <v>75</v>
      </c>
      <c r="AU331" s="230" t="s">
        <v>76</v>
      </c>
      <c r="AY331" s="229" t="s">
        <v>156</v>
      </c>
      <c r="BK331" s="231">
        <f>SUM(BK332:BK334)</f>
        <v>0</v>
      </c>
    </row>
    <row r="332" s="2" customFormat="1" ht="37.8" customHeight="1">
      <c r="A332" s="35"/>
      <c r="B332" s="36"/>
      <c r="C332" s="234" t="s">
        <v>937</v>
      </c>
      <c r="D332" s="234" t="s">
        <v>158</v>
      </c>
      <c r="E332" s="235" t="s">
        <v>2241</v>
      </c>
      <c r="F332" s="236" t="s">
        <v>2242</v>
      </c>
      <c r="G332" s="237" t="s">
        <v>1503</v>
      </c>
      <c r="H332" s="238">
        <v>20</v>
      </c>
      <c r="I332" s="239"/>
      <c r="J332" s="238">
        <f>ROUND(I332*H332,3)</f>
        <v>0</v>
      </c>
      <c r="K332" s="240"/>
      <c r="L332" s="41"/>
      <c r="M332" s="241" t="s">
        <v>1</v>
      </c>
      <c r="N332" s="242" t="s">
        <v>42</v>
      </c>
      <c r="O332" s="94"/>
      <c r="P332" s="243">
        <f>O332*H332</f>
        <v>0</v>
      </c>
      <c r="Q332" s="243">
        <v>0</v>
      </c>
      <c r="R332" s="243">
        <f>Q332*H332</f>
        <v>0</v>
      </c>
      <c r="S332" s="243">
        <v>0</v>
      </c>
      <c r="T332" s="244">
        <f>S332*H332</f>
        <v>0</v>
      </c>
      <c r="U332" s="35"/>
      <c r="V332" s="35"/>
      <c r="W332" s="35"/>
      <c r="X332" s="35"/>
      <c r="Y332" s="35"/>
      <c r="Z332" s="35"/>
      <c r="AA332" s="35"/>
      <c r="AB332" s="35"/>
      <c r="AC332" s="35"/>
      <c r="AD332" s="35"/>
      <c r="AE332" s="35"/>
      <c r="AR332" s="245" t="s">
        <v>1255</v>
      </c>
      <c r="AT332" s="245" t="s">
        <v>158</v>
      </c>
      <c r="AU332" s="245" t="s">
        <v>83</v>
      </c>
      <c r="AY332" s="14" t="s">
        <v>156</v>
      </c>
      <c r="BE332" s="246">
        <f>IF(N332="základná",J332,0)</f>
        <v>0</v>
      </c>
      <c r="BF332" s="246">
        <f>IF(N332="znížená",J332,0)</f>
        <v>0</v>
      </c>
      <c r="BG332" s="246">
        <f>IF(N332="zákl. prenesená",J332,0)</f>
        <v>0</v>
      </c>
      <c r="BH332" s="246">
        <f>IF(N332="zníž. prenesená",J332,0)</f>
        <v>0</v>
      </c>
      <c r="BI332" s="246">
        <f>IF(N332="nulová",J332,0)</f>
        <v>0</v>
      </c>
      <c r="BJ332" s="14" t="s">
        <v>89</v>
      </c>
      <c r="BK332" s="247">
        <f>ROUND(I332*H332,3)</f>
        <v>0</v>
      </c>
      <c r="BL332" s="14" t="s">
        <v>1255</v>
      </c>
      <c r="BM332" s="245" t="s">
        <v>2243</v>
      </c>
    </row>
    <row r="333" s="2" customFormat="1" ht="16.5" customHeight="1">
      <c r="A333" s="35"/>
      <c r="B333" s="36"/>
      <c r="C333" s="234" t="s">
        <v>941</v>
      </c>
      <c r="D333" s="234" t="s">
        <v>158</v>
      </c>
      <c r="E333" s="235" t="s">
        <v>2244</v>
      </c>
      <c r="F333" s="236" t="s">
        <v>2245</v>
      </c>
      <c r="G333" s="237" t="s">
        <v>1503</v>
      </c>
      <c r="H333" s="238">
        <v>60</v>
      </c>
      <c r="I333" s="239"/>
      <c r="J333" s="238">
        <f>ROUND(I333*H333,3)</f>
        <v>0</v>
      </c>
      <c r="K333" s="240"/>
      <c r="L333" s="41"/>
      <c r="M333" s="241" t="s">
        <v>1</v>
      </c>
      <c r="N333" s="242" t="s">
        <v>42</v>
      </c>
      <c r="O333" s="94"/>
      <c r="P333" s="243">
        <f>O333*H333</f>
        <v>0</v>
      </c>
      <c r="Q333" s="243">
        <v>0</v>
      </c>
      <c r="R333" s="243">
        <f>Q333*H333</f>
        <v>0</v>
      </c>
      <c r="S333" s="243">
        <v>0</v>
      </c>
      <c r="T333" s="244">
        <f>S333*H333</f>
        <v>0</v>
      </c>
      <c r="U333" s="35"/>
      <c r="V333" s="35"/>
      <c r="W333" s="35"/>
      <c r="X333" s="35"/>
      <c r="Y333" s="35"/>
      <c r="Z333" s="35"/>
      <c r="AA333" s="35"/>
      <c r="AB333" s="35"/>
      <c r="AC333" s="35"/>
      <c r="AD333" s="35"/>
      <c r="AE333" s="35"/>
      <c r="AR333" s="245" t="s">
        <v>1255</v>
      </c>
      <c r="AT333" s="245" t="s">
        <v>158</v>
      </c>
      <c r="AU333" s="245" t="s">
        <v>83</v>
      </c>
      <c r="AY333" s="14" t="s">
        <v>156</v>
      </c>
      <c r="BE333" s="246">
        <f>IF(N333="základná",J333,0)</f>
        <v>0</v>
      </c>
      <c r="BF333" s="246">
        <f>IF(N333="znížená",J333,0)</f>
        <v>0</v>
      </c>
      <c r="BG333" s="246">
        <f>IF(N333="zákl. prenesená",J333,0)</f>
        <v>0</v>
      </c>
      <c r="BH333" s="246">
        <f>IF(N333="zníž. prenesená",J333,0)</f>
        <v>0</v>
      </c>
      <c r="BI333" s="246">
        <f>IF(N333="nulová",J333,0)</f>
        <v>0</v>
      </c>
      <c r="BJ333" s="14" t="s">
        <v>89</v>
      </c>
      <c r="BK333" s="247">
        <f>ROUND(I333*H333,3)</f>
        <v>0</v>
      </c>
      <c r="BL333" s="14" t="s">
        <v>1255</v>
      </c>
      <c r="BM333" s="245" t="s">
        <v>2246</v>
      </c>
    </row>
    <row r="334" s="2" customFormat="1" ht="66.75" customHeight="1">
      <c r="A334" s="35"/>
      <c r="B334" s="36"/>
      <c r="C334" s="234" t="s">
        <v>945</v>
      </c>
      <c r="D334" s="234" t="s">
        <v>158</v>
      </c>
      <c r="E334" s="235" t="s">
        <v>2247</v>
      </c>
      <c r="F334" s="236" t="s">
        <v>2248</v>
      </c>
      <c r="G334" s="237" t="s">
        <v>1503</v>
      </c>
      <c r="H334" s="238">
        <v>20</v>
      </c>
      <c r="I334" s="239"/>
      <c r="J334" s="238">
        <f>ROUND(I334*H334,3)</f>
        <v>0</v>
      </c>
      <c r="K334" s="240"/>
      <c r="L334" s="41"/>
      <c r="M334" s="241" t="s">
        <v>1</v>
      </c>
      <c r="N334" s="242" t="s">
        <v>42</v>
      </c>
      <c r="O334" s="94"/>
      <c r="P334" s="243">
        <f>O334*H334</f>
        <v>0</v>
      </c>
      <c r="Q334" s="243">
        <v>0</v>
      </c>
      <c r="R334" s="243">
        <f>Q334*H334</f>
        <v>0</v>
      </c>
      <c r="S334" s="243">
        <v>0</v>
      </c>
      <c r="T334" s="244">
        <f>S334*H334</f>
        <v>0</v>
      </c>
      <c r="U334" s="35"/>
      <c r="V334" s="35"/>
      <c r="W334" s="35"/>
      <c r="X334" s="35"/>
      <c r="Y334" s="35"/>
      <c r="Z334" s="35"/>
      <c r="AA334" s="35"/>
      <c r="AB334" s="35"/>
      <c r="AC334" s="35"/>
      <c r="AD334" s="35"/>
      <c r="AE334" s="35"/>
      <c r="AR334" s="245" t="s">
        <v>1255</v>
      </c>
      <c r="AT334" s="245" t="s">
        <v>158</v>
      </c>
      <c r="AU334" s="245" t="s">
        <v>83</v>
      </c>
      <c r="AY334" s="14" t="s">
        <v>156</v>
      </c>
      <c r="BE334" s="246">
        <f>IF(N334="základná",J334,0)</f>
        <v>0</v>
      </c>
      <c r="BF334" s="246">
        <f>IF(N334="znížená",J334,0)</f>
        <v>0</v>
      </c>
      <c r="BG334" s="246">
        <f>IF(N334="zákl. prenesená",J334,0)</f>
        <v>0</v>
      </c>
      <c r="BH334" s="246">
        <f>IF(N334="zníž. prenesená",J334,0)</f>
        <v>0</v>
      </c>
      <c r="BI334" s="246">
        <f>IF(N334="nulová",J334,0)</f>
        <v>0</v>
      </c>
      <c r="BJ334" s="14" t="s">
        <v>89</v>
      </c>
      <c r="BK334" s="247">
        <f>ROUND(I334*H334,3)</f>
        <v>0</v>
      </c>
      <c r="BL334" s="14" t="s">
        <v>1255</v>
      </c>
      <c r="BM334" s="245" t="s">
        <v>2249</v>
      </c>
    </row>
    <row r="335" s="12" customFormat="1" ht="25.92" customHeight="1">
      <c r="A335" s="12"/>
      <c r="B335" s="218"/>
      <c r="C335" s="219"/>
      <c r="D335" s="220" t="s">
        <v>75</v>
      </c>
      <c r="E335" s="221" t="s">
        <v>2250</v>
      </c>
      <c r="F335" s="221" t="s">
        <v>2251</v>
      </c>
      <c r="G335" s="219"/>
      <c r="H335" s="219"/>
      <c r="I335" s="222"/>
      <c r="J335" s="223">
        <f>BK335</f>
        <v>0</v>
      </c>
      <c r="K335" s="219"/>
      <c r="L335" s="224"/>
      <c r="M335" s="225"/>
      <c r="N335" s="226"/>
      <c r="O335" s="226"/>
      <c r="P335" s="227">
        <f>P336</f>
        <v>0</v>
      </c>
      <c r="Q335" s="226"/>
      <c r="R335" s="227">
        <f>R336</f>
        <v>0</v>
      </c>
      <c r="S335" s="226"/>
      <c r="T335" s="228">
        <f>T336</f>
        <v>0</v>
      </c>
      <c r="U335" s="12"/>
      <c r="V335" s="12"/>
      <c r="W335" s="12"/>
      <c r="X335" s="12"/>
      <c r="Y335" s="12"/>
      <c r="Z335" s="12"/>
      <c r="AA335" s="12"/>
      <c r="AB335" s="12"/>
      <c r="AC335" s="12"/>
      <c r="AD335" s="12"/>
      <c r="AE335" s="12"/>
      <c r="AR335" s="229" t="s">
        <v>162</v>
      </c>
      <c r="AT335" s="230" t="s">
        <v>75</v>
      </c>
      <c r="AU335" s="230" t="s">
        <v>76</v>
      </c>
      <c r="AY335" s="229" t="s">
        <v>156</v>
      </c>
      <c r="BK335" s="231">
        <f>BK336</f>
        <v>0</v>
      </c>
    </row>
    <row r="336" s="12" customFormat="1" ht="22.8" customHeight="1">
      <c r="A336" s="12"/>
      <c r="B336" s="218"/>
      <c r="C336" s="219"/>
      <c r="D336" s="220" t="s">
        <v>75</v>
      </c>
      <c r="E336" s="232" t="s">
        <v>2252</v>
      </c>
      <c r="F336" s="232" t="s">
        <v>2253</v>
      </c>
      <c r="G336" s="219"/>
      <c r="H336" s="219"/>
      <c r="I336" s="222"/>
      <c r="J336" s="233">
        <f>BK336</f>
        <v>0</v>
      </c>
      <c r="K336" s="219"/>
      <c r="L336" s="224"/>
      <c r="M336" s="225"/>
      <c r="N336" s="226"/>
      <c r="O336" s="226"/>
      <c r="P336" s="227">
        <f>SUM(P337:P340)</f>
        <v>0</v>
      </c>
      <c r="Q336" s="226"/>
      <c r="R336" s="227">
        <f>SUM(R337:R340)</f>
        <v>0</v>
      </c>
      <c r="S336" s="226"/>
      <c r="T336" s="228">
        <f>SUM(T337:T340)</f>
        <v>0</v>
      </c>
      <c r="U336" s="12"/>
      <c r="V336" s="12"/>
      <c r="W336" s="12"/>
      <c r="X336" s="12"/>
      <c r="Y336" s="12"/>
      <c r="Z336" s="12"/>
      <c r="AA336" s="12"/>
      <c r="AB336" s="12"/>
      <c r="AC336" s="12"/>
      <c r="AD336" s="12"/>
      <c r="AE336" s="12"/>
      <c r="AR336" s="229" t="s">
        <v>162</v>
      </c>
      <c r="AT336" s="230" t="s">
        <v>75</v>
      </c>
      <c r="AU336" s="230" t="s">
        <v>83</v>
      </c>
      <c r="AY336" s="229" t="s">
        <v>156</v>
      </c>
      <c r="BK336" s="231">
        <f>SUM(BK337:BK340)</f>
        <v>0</v>
      </c>
    </row>
    <row r="337" s="2" customFormat="1" ht="24.15" customHeight="1">
      <c r="A337" s="35"/>
      <c r="B337" s="36"/>
      <c r="C337" s="234" t="s">
        <v>949</v>
      </c>
      <c r="D337" s="234" t="s">
        <v>158</v>
      </c>
      <c r="E337" s="235" t="s">
        <v>83</v>
      </c>
      <c r="F337" s="236" t="s">
        <v>2254</v>
      </c>
      <c r="G337" s="237" t="s">
        <v>1387</v>
      </c>
      <c r="H337" s="238">
        <v>1</v>
      </c>
      <c r="I337" s="239"/>
      <c r="J337" s="238">
        <f>ROUND(I337*H337,3)</f>
        <v>0</v>
      </c>
      <c r="K337" s="240"/>
      <c r="L337" s="41"/>
      <c r="M337" s="241" t="s">
        <v>1</v>
      </c>
      <c r="N337" s="242" t="s">
        <v>42</v>
      </c>
      <c r="O337" s="94"/>
      <c r="P337" s="243">
        <f>O337*H337</f>
        <v>0</v>
      </c>
      <c r="Q337" s="243">
        <v>0</v>
      </c>
      <c r="R337" s="243">
        <f>Q337*H337</f>
        <v>0</v>
      </c>
      <c r="S337" s="243">
        <v>0</v>
      </c>
      <c r="T337" s="244">
        <f>S337*H337</f>
        <v>0</v>
      </c>
      <c r="U337" s="35"/>
      <c r="V337" s="35"/>
      <c r="W337" s="35"/>
      <c r="X337" s="35"/>
      <c r="Y337" s="35"/>
      <c r="Z337" s="35"/>
      <c r="AA337" s="35"/>
      <c r="AB337" s="35"/>
      <c r="AC337" s="35"/>
      <c r="AD337" s="35"/>
      <c r="AE337" s="35"/>
      <c r="AR337" s="245" t="s">
        <v>1255</v>
      </c>
      <c r="AT337" s="245" t="s">
        <v>158</v>
      </c>
      <c r="AU337" s="245" t="s">
        <v>89</v>
      </c>
      <c r="AY337" s="14" t="s">
        <v>156</v>
      </c>
      <c r="BE337" s="246">
        <f>IF(N337="základná",J337,0)</f>
        <v>0</v>
      </c>
      <c r="BF337" s="246">
        <f>IF(N337="znížená",J337,0)</f>
        <v>0</v>
      </c>
      <c r="BG337" s="246">
        <f>IF(N337="zákl. prenesená",J337,0)</f>
        <v>0</v>
      </c>
      <c r="BH337" s="246">
        <f>IF(N337="zníž. prenesená",J337,0)</f>
        <v>0</v>
      </c>
      <c r="BI337" s="246">
        <f>IF(N337="nulová",J337,0)</f>
        <v>0</v>
      </c>
      <c r="BJ337" s="14" t="s">
        <v>89</v>
      </c>
      <c r="BK337" s="247">
        <f>ROUND(I337*H337,3)</f>
        <v>0</v>
      </c>
      <c r="BL337" s="14" t="s">
        <v>1255</v>
      </c>
      <c r="BM337" s="245" t="s">
        <v>2255</v>
      </c>
    </row>
    <row r="338" s="2" customFormat="1" ht="24.15" customHeight="1">
      <c r="A338" s="35"/>
      <c r="B338" s="36"/>
      <c r="C338" s="234" t="s">
        <v>953</v>
      </c>
      <c r="D338" s="234" t="s">
        <v>158</v>
      </c>
      <c r="E338" s="235" t="s">
        <v>2256</v>
      </c>
      <c r="F338" s="236" t="s">
        <v>2257</v>
      </c>
      <c r="G338" s="237" t="s">
        <v>702</v>
      </c>
      <c r="H338" s="239"/>
      <c r="I338" s="239"/>
      <c r="J338" s="238">
        <f>ROUND(I338*H338,3)</f>
        <v>0</v>
      </c>
      <c r="K338" s="240"/>
      <c r="L338" s="41"/>
      <c r="M338" s="241" t="s">
        <v>1</v>
      </c>
      <c r="N338" s="242" t="s">
        <v>42</v>
      </c>
      <c r="O338" s="94"/>
      <c r="P338" s="243">
        <f>O338*H338</f>
        <v>0</v>
      </c>
      <c r="Q338" s="243">
        <v>0</v>
      </c>
      <c r="R338" s="243">
        <f>Q338*H338</f>
        <v>0</v>
      </c>
      <c r="S338" s="243">
        <v>0</v>
      </c>
      <c r="T338" s="244">
        <f>S338*H338</f>
        <v>0</v>
      </c>
      <c r="U338" s="35"/>
      <c r="V338" s="35"/>
      <c r="W338" s="35"/>
      <c r="X338" s="35"/>
      <c r="Y338" s="35"/>
      <c r="Z338" s="35"/>
      <c r="AA338" s="35"/>
      <c r="AB338" s="35"/>
      <c r="AC338" s="35"/>
      <c r="AD338" s="35"/>
      <c r="AE338" s="35"/>
      <c r="AR338" s="245" t="s">
        <v>1255</v>
      </c>
      <c r="AT338" s="245" t="s">
        <v>158</v>
      </c>
      <c r="AU338" s="245" t="s">
        <v>89</v>
      </c>
      <c r="AY338" s="14" t="s">
        <v>156</v>
      </c>
      <c r="BE338" s="246">
        <f>IF(N338="základná",J338,0)</f>
        <v>0</v>
      </c>
      <c r="BF338" s="246">
        <f>IF(N338="znížená",J338,0)</f>
        <v>0</v>
      </c>
      <c r="BG338" s="246">
        <f>IF(N338="zákl. prenesená",J338,0)</f>
        <v>0</v>
      </c>
      <c r="BH338" s="246">
        <f>IF(N338="zníž. prenesená",J338,0)</f>
        <v>0</v>
      </c>
      <c r="BI338" s="246">
        <f>IF(N338="nulová",J338,0)</f>
        <v>0</v>
      </c>
      <c r="BJ338" s="14" t="s">
        <v>89</v>
      </c>
      <c r="BK338" s="247">
        <f>ROUND(I338*H338,3)</f>
        <v>0</v>
      </c>
      <c r="BL338" s="14" t="s">
        <v>1255</v>
      </c>
      <c r="BM338" s="245" t="s">
        <v>2258</v>
      </c>
    </row>
    <row r="339" s="2" customFormat="1" ht="33" customHeight="1">
      <c r="A339" s="35"/>
      <c r="B339" s="36"/>
      <c r="C339" s="234" t="s">
        <v>957</v>
      </c>
      <c r="D339" s="234" t="s">
        <v>158</v>
      </c>
      <c r="E339" s="235" t="s">
        <v>2259</v>
      </c>
      <c r="F339" s="236" t="s">
        <v>2260</v>
      </c>
      <c r="G339" s="237" t="s">
        <v>702</v>
      </c>
      <c r="H339" s="239"/>
      <c r="I339" s="239"/>
      <c r="J339" s="238">
        <f>ROUND(I339*H339,3)</f>
        <v>0</v>
      </c>
      <c r="K339" s="240"/>
      <c r="L339" s="41"/>
      <c r="M339" s="241" t="s">
        <v>1</v>
      </c>
      <c r="N339" s="242" t="s">
        <v>42</v>
      </c>
      <c r="O339" s="94"/>
      <c r="P339" s="243">
        <f>O339*H339</f>
        <v>0</v>
      </c>
      <c r="Q339" s="243">
        <v>0</v>
      </c>
      <c r="R339" s="243">
        <f>Q339*H339</f>
        <v>0</v>
      </c>
      <c r="S339" s="243">
        <v>0</v>
      </c>
      <c r="T339" s="244">
        <f>S339*H339</f>
        <v>0</v>
      </c>
      <c r="U339" s="35"/>
      <c r="V339" s="35"/>
      <c r="W339" s="35"/>
      <c r="X339" s="35"/>
      <c r="Y339" s="35"/>
      <c r="Z339" s="35"/>
      <c r="AA339" s="35"/>
      <c r="AB339" s="35"/>
      <c r="AC339" s="35"/>
      <c r="AD339" s="35"/>
      <c r="AE339" s="35"/>
      <c r="AR339" s="245" t="s">
        <v>1255</v>
      </c>
      <c r="AT339" s="245" t="s">
        <v>158</v>
      </c>
      <c r="AU339" s="245" t="s">
        <v>89</v>
      </c>
      <c r="AY339" s="14" t="s">
        <v>156</v>
      </c>
      <c r="BE339" s="246">
        <f>IF(N339="základná",J339,0)</f>
        <v>0</v>
      </c>
      <c r="BF339" s="246">
        <f>IF(N339="znížená",J339,0)</f>
        <v>0</v>
      </c>
      <c r="BG339" s="246">
        <f>IF(N339="zákl. prenesená",J339,0)</f>
        <v>0</v>
      </c>
      <c r="BH339" s="246">
        <f>IF(N339="zníž. prenesená",J339,0)</f>
        <v>0</v>
      </c>
      <c r="BI339" s="246">
        <f>IF(N339="nulová",J339,0)</f>
        <v>0</v>
      </c>
      <c r="BJ339" s="14" t="s">
        <v>89</v>
      </c>
      <c r="BK339" s="247">
        <f>ROUND(I339*H339,3)</f>
        <v>0</v>
      </c>
      <c r="BL339" s="14" t="s">
        <v>1255</v>
      </c>
      <c r="BM339" s="245" t="s">
        <v>2261</v>
      </c>
    </row>
    <row r="340" s="2" customFormat="1" ht="33" customHeight="1">
      <c r="A340" s="35"/>
      <c r="B340" s="36"/>
      <c r="C340" s="234" t="s">
        <v>961</v>
      </c>
      <c r="D340" s="234" t="s">
        <v>158</v>
      </c>
      <c r="E340" s="235" t="s">
        <v>2262</v>
      </c>
      <c r="F340" s="236" t="s">
        <v>2263</v>
      </c>
      <c r="G340" s="237" t="s">
        <v>702</v>
      </c>
      <c r="H340" s="239"/>
      <c r="I340" s="239"/>
      <c r="J340" s="238">
        <f>ROUND(I340*H340,3)</f>
        <v>0</v>
      </c>
      <c r="K340" s="240"/>
      <c r="L340" s="41"/>
      <c r="M340" s="258" t="s">
        <v>1</v>
      </c>
      <c r="N340" s="259" t="s">
        <v>42</v>
      </c>
      <c r="O340" s="260"/>
      <c r="P340" s="261">
        <f>O340*H340</f>
        <v>0</v>
      </c>
      <c r="Q340" s="261">
        <v>0</v>
      </c>
      <c r="R340" s="261">
        <f>Q340*H340</f>
        <v>0</v>
      </c>
      <c r="S340" s="261">
        <v>0</v>
      </c>
      <c r="T340" s="262">
        <f>S340*H340</f>
        <v>0</v>
      </c>
      <c r="U340" s="35"/>
      <c r="V340" s="35"/>
      <c r="W340" s="35"/>
      <c r="X340" s="35"/>
      <c r="Y340" s="35"/>
      <c r="Z340" s="35"/>
      <c r="AA340" s="35"/>
      <c r="AB340" s="35"/>
      <c r="AC340" s="35"/>
      <c r="AD340" s="35"/>
      <c r="AE340" s="35"/>
      <c r="AR340" s="245" t="s">
        <v>1255</v>
      </c>
      <c r="AT340" s="245" t="s">
        <v>158</v>
      </c>
      <c r="AU340" s="245" t="s">
        <v>89</v>
      </c>
      <c r="AY340" s="14" t="s">
        <v>156</v>
      </c>
      <c r="BE340" s="246">
        <f>IF(N340="základná",J340,0)</f>
        <v>0</v>
      </c>
      <c r="BF340" s="246">
        <f>IF(N340="znížená",J340,0)</f>
        <v>0</v>
      </c>
      <c r="BG340" s="246">
        <f>IF(N340="zákl. prenesená",J340,0)</f>
        <v>0</v>
      </c>
      <c r="BH340" s="246">
        <f>IF(N340="zníž. prenesená",J340,0)</f>
        <v>0</v>
      </c>
      <c r="BI340" s="246">
        <f>IF(N340="nulová",J340,0)</f>
        <v>0</v>
      </c>
      <c r="BJ340" s="14" t="s">
        <v>89</v>
      </c>
      <c r="BK340" s="247">
        <f>ROUND(I340*H340,3)</f>
        <v>0</v>
      </c>
      <c r="BL340" s="14" t="s">
        <v>1255</v>
      </c>
      <c r="BM340" s="245" t="s">
        <v>2264</v>
      </c>
    </row>
    <row r="341" s="2" customFormat="1" ht="6.96" customHeight="1">
      <c r="A341" s="35"/>
      <c r="B341" s="69"/>
      <c r="C341" s="70"/>
      <c r="D341" s="70"/>
      <c r="E341" s="70"/>
      <c r="F341" s="70"/>
      <c r="G341" s="70"/>
      <c r="H341" s="70"/>
      <c r="I341" s="70"/>
      <c r="J341" s="70"/>
      <c r="K341" s="70"/>
      <c r="L341" s="41"/>
      <c r="M341" s="35"/>
      <c r="O341" s="35"/>
      <c r="P341" s="35"/>
      <c r="Q341" s="35"/>
      <c r="R341" s="35"/>
      <c r="S341" s="35"/>
      <c r="T341" s="35"/>
      <c r="U341" s="35"/>
      <c r="V341" s="35"/>
      <c r="W341" s="35"/>
      <c r="X341" s="35"/>
      <c r="Y341" s="35"/>
      <c r="Z341" s="35"/>
      <c r="AA341" s="35"/>
      <c r="AB341" s="35"/>
      <c r="AC341" s="35"/>
      <c r="AD341" s="35"/>
      <c r="AE341" s="35"/>
    </row>
  </sheetData>
  <sheetProtection sheet="1" autoFilter="0" formatColumns="0" formatRows="0" objects="1" scenarios="1" spinCount="100000" saltValue="YaA6epYrHKmRmVtqC2+jn7wfyuhetUcgKVn4KQGXEuiZVl0L/1Z68fhGnRlNNmDuA7XN02v9zr9esdGh8KSZnQ==" hashValue="CW5vHnedcTmuPL2v6+eTwyNoiQtsCol9NAG38S/GmA3nBahDype77sYctq+bTzUZYmCdJ9WAskTEleZ2PLj4Rg==" algorithmName="SHA-512" password="CC35"/>
  <autoFilter ref="C131:K340"/>
  <mergeCells count="12">
    <mergeCell ref="E7:H7"/>
    <mergeCell ref="E9:H9"/>
    <mergeCell ref="E11:H11"/>
    <mergeCell ref="E20:H20"/>
    <mergeCell ref="E29:H29"/>
    <mergeCell ref="E85:H85"/>
    <mergeCell ref="E87:H87"/>
    <mergeCell ref="E89:H89"/>
    <mergeCell ref="E120:H120"/>
    <mergeCell ref="E122:H122"/>
    <mergeCell ref="E124:H124"/>
    <mergeCell ref="L2:V2"/>
  </mergeCells>
  <pageMargins left="0.39375" right="0.39375" top="0.39375" bottom="0.39375" header="0" footer="0"/>
  <pageSetup paperSize="9" orientation="portrait" blackAndWhite="1" fitToHeight="100"/>
  <headerFooter>
    <oddFooter>&amp;CStrana &amp;P z &amp;N</oddFooter>
  </headerFooter>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102</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16.5" customHeight="1">
      <c r="A11" s="35"/>
      <c r="B11" s="41"/>
      <c r="C11" s="35"/>
      <c r="D11" s="35"/>
      <c r="E11" s="155" t="s">
        <v>2265</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
        <v>1</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
        <v>33</v>
      </c>
      <c r="F26" s="35"/>
      <c r="G26" s="35"/>
      <c r="H26" s="35"/>
      <c r="I26" s="153" t="s">
        <v>25</v>
      </c>
      <c r="J26" s="144" t="s">
        <v>1</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ROUND(J124,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ROUND((SUM(BE124:BE157)),  2)</f>
        <v>0</v>
      </c>
      <c r="G35" s="168"/>
      <c r="H35" s="168"/>
      <c r="I35" s="169">
        <v>0.20000000000000001</v>
      </c>
      <c r="J35" s="167">
        <f>ROUND(((SUM(BE124:BE157))*I35),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ROUND((SUM(BF124:BF157)),  2)</f>
        <v>0</v>
      </c>
      <c r="G36" s="168"/>
      <c r="H36" s="168"/>
      <c r="I36" s="169">
        <v>0.20000000000000001</v>
      </c>
      <c r="J36" s="167">
        <f>ROUND(((SUM(BF124:BF157))*I36),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ROUND((SUM(BG124:BG157)),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ROUND((SUM(BH124:BH157)),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ROUND((SUM(BI124:BI157)),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16.5" customHeight="1">
      <c r="A89" s="35"/>
      <c r="B89" s="36"/>
      <c r="C89" s="37"/>
      <c r="D89" s="37"/>
      <c r="E89" s="79" t="str">
        <f>E11</f>
        <v>06 - SO.01.06 SLABOPRÚDOVÉ ROZVODY</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J124</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1262</v>
      </c>
      <c r="E99" s="198"/>
      <c r="F99" s="198"/>
      <c r="G99" s="198"/>
      <c r="H99" s="198"/>
      <c r="I99" s="198"/>
      <c r="J99" s="199">
        <f>J125</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124</v>
      </c>
      <c r="E100" s="203"/>
      <c r="F100" s="203"/>
      <c r="G100" s="203"/>
      <c r="H100" s="203"/>
      <c r="I100" s="203"/>
      <c r="J100" s="204">
        <f>J126</f>
        <v>0</v>
      </c>
      <c r="K100" s="136"/>
      <c r="L100" s="205"/>
      <c r="S100" s="10"/>
      <c r="T100" s="10"/>
      <c r="U100" s="10"/>
      <c r="V100" s="10"/>
      <c r="W100" s="10"/>
      <c r="X100" s="10"/>
      <c r="Y100" s="10"/>
      <c r="Z100" s="10"/>
      <c r="AA100" s="10"/>
      <c r="AB100" s="10"/>
      <c r="AC100" s="10"/>
      <c r="AD100" s="10"/>
      <c r="AE100" s="10"/>
    </row>
    <row r="101" hidden="1" s="9" customFormat="1" ht="24.96" customHeight="1">
      <c r="A101" s="9"/>
      <c r="B101" s="195"/>
      <c r="C101" s="196"/>
      <c r="D101" s="197" t="s">
        <v>2266</v>
      </c>
      <c r="E101" s="198"/>
      <c r="F101" s="198"/>
      <c r="G101" s="198"/>
      <c r="H101" s="198"/>
      <c r="I101" s="198"/>
      <c r="J101" s="199">
        <f>J138</f>
        <v>0</v>
      </c>
      <c r="K101" s="196"/>
      <c r="L101" s="200"/>
      <c r="S101" s="9"/>
      <c r="T101" s="9"/>
      <c r="U101" s="9"/>
      <c r="V101" s="9"/>
      <c r="W101" s="9"/>
      <c r="X101" s="9"/>
      <c r="Y101" s="9"/>
      <c r="Z101" s="9"/>
      <c r="AA101" s="9"/>
      <c r="AB101" s="9"/>
      <c r="AC101" s="9"/>
      <c r="AD101" s="9"/>
      <c r="AE101" s="9"/>
    </row>
    <row r="102" hidden="1" s="10" customFormat="1" ht="19.92" customHeight="1">
      <c r="A102" s="10"/>
      <c r="B102" s="201"/>
      <c r="C102" s="136"/>
      <c r="D102" s="202" t="s">
        <v>1661</v>
      </c>
      <c r="E102" s="203"/>
      <c r="F102" s="203"/>
      <c r="G102" s="203"/>
      <c r="H102" s="203"/>
      <c r="I102" s="203"/>
      <c r="J102" s="204">
        <f>J139</f>
        <v>0</v>
      </c>
      <c r="K102" s="136"/>
      <c r="L102" s="205"/>
      <c r="S102" s="10"/>
      <c r="T102" s="10"/>
      <c r="U102" s="10"/>
      <c r="V102" s="10"/>
      <c r="W102" s="10"/>
      <c r="X102" s="10"/>
      <c r="Y102" s="10"/>
      <c r="Z102" s="10"/>
      <c r="AA102" s="10"/>
      <c r="AB102" s="10"/>
      <c r="AC102" s="10"/>
      <c r="AD102" s="10"/>
      <c r="AE102" s="10"/>
    </row>
    <row r="103" hidden="1" s="2" customFormat="1" ht="21.84" customHeight="1">
      <c r="A103" s="35"/>
      <c r="B103" s="36"/>
      <c r="C103" s="37"/>
      <c r="D103" s="37"/>
      <c r="E103" s="37"/>
      <c r="F103" s="37"/>
      <c r="G103" s="37"/>
      <c r="H103" s="37"/>
      <c r="I103" s="37"/>
      <c r="J103" s="37"/>
      <c r="K103" s="37"/>
      <c r="L103" s="66"/>
      <c r="S103" s="35"/>
      <c r="T103" s="35"/>
      <c r="U103" s="35"/>
      <c r="V103" s="35"/>
      <c r="W103" s="35"/>
      <c r="X103" s="35"/>
      <c r="Y103" s="35"/>
      <c r="Z103" s="35"/>
      <c r="AA103" s="35"/>
      <c r="AB103" s="35"/>
      <c r="AC103" s="35"/>
      <c r="AD103" s="35"/>
      <c r="AE103" s="35"/>
    </row>
    <row r="104" hidden="1" s="2" customFormat="1" ht="6.96" customHeight="1">
      <c r="A104" s="35"/>
      <c r="B104" s="69"/>
      <c r="C104" s="70"/>
      <c r="D104" s="70"/>
      <c r="E104" s="70"/>
      <c r="F104" s="70"/>
      <c r="G104" s="70"/>
      <c r="H104" s="70"/>
      <c r="I104" s="70"/>
      <c r="J104" s="70"/>
      <c r="K104" s="70"/>
      <c r="L104" s="66"/>
      <c r="S104" s="35"/>
      <c r="T104" s="35"/>
      <c r="U104" s="35"/>
      <c r="V104" s="35"/>
      <c r="W104" s="35"/>
      <c r="X104" s="35"/>
      <c r="Y104" s="35"/>
      <c r="Z104" s="35"/>
      <c r="AA104" s="35"/>
      <c r="AB104" s="35"/>
      <c r="AC104" s="35"/>
      <c r="AD104" s="35"/>
      <c r="AE104" s="35"/>
    </row>
    <row r="105" hidden="1"/>
    <row r="106" hidden="1"/>
    <row r="107" hidden="1"/>
    <row r="108" s="2" customFormat="1" ht="6.96" customHeight="1">
      <c r="A108" s="35"/>
      <c r="B108" s="71"/>
      <c r="C108" s="72"/>
      <c r="D108" s="72"/>
      <c r="E108" s="72"/>
      <c r="F108" s="72"/>
      <c r="G108" s="72"/>
      <c r="H108" s="72"/>
      <c r="I108" s="72"/>
      <c r="J108" s="72"/>
      <c r="K108" s="72"/>
      <c r="L108" s="66"/>
      <c r="S108" s="35"/>
      <c r="T108" s="35"/>
      <c r="U108" s="35"/>
      <c r="V108" s="35"/>
      <c r="W108" s="35"/>
      <c r="X108" s="35"/>
      <c r="Y108" s="35"/>
      <c r="Z108" s="35"/>
      <c r="AA108" s="35"/>
      <c r="AB108" s="35"/>
      <c r="AC108" s="35"/>
      <c r="AD108" s="35"/>
      <c r="AE108" s="35"/>
    </row>
    <row r="109" s="2" customFormat="1" ht="24.96" customHeight="1">
      <c r="A109" s="35"/>
      <c r="B109" s="36"/>
      <c r="C109" s="20" t="s">
        <v>142</v>
      </c>
      <c r="D109" s="37"/>
      <c r="E109" s="37"/>
      <c r="F109" s="37"/>
      <c r="G109" s="37"/>
      <c r="H109" s="37"/>
      <c r="I109" s="37"/>
      <c r="J109" s="37"/>
      <c r="K109" s="37"/>
      <c r="L109" s="66"/>
      <c r="S109" s="35"/>
      <c r="T109" s="35"/>
      <c r="U109" s="35"/>
      <c r="V109" s="35"/>
      <c r="W109" s="35"/>
      <c r="X109" s="35"/>
      <c r="Y109" s="35"/>
      <c r="Z109" s="35"/>
      <c r="AA109" s="35"/>
      <c r="AB109" s="35"/>
      <c r="AC109" s="35"/>
      <c r="AD109" s="35"/>
      <c r="AE109" s="35"/>
    </row>
    <row r="110" s="2" customFormat="1" ht="6.96" customHeight="1">
      <c r="A110" s="35"/>
      <c r="B110" s="36"/>
      <c r="C110" s="37"/>
      <c r="D110" s="37"/>
      <c r="E110" s="37"/>
      <c r="F110" s="37"/>
      <c r="G110" s="37"/>
      <c r="H110" s="37"/>
      <c r="I110" s="37"/>
      <c r="J110" s="37"/>
      <c r="K110" s="37"/>
      <c r="L110" s="66"/>
      <c r="S110" s="35"/>
      <c r="T110" s="35"/>
      <c r="U110" s="35"/>
      <c r="V110" s="35"/>
      <c r="W110" s="35"/>
      <c r="X110" s="35"/>
      <c r="Y110" s="35"/>
      <c r="Z110" s="35"/>
      <c r="AA110" s="35"/>
      <c r="AB110" s="35"/>
      <c r="AC110" s="35"/>
      <c r="AD110" s="35"/>
      <c r="AE110" s="35"/>
    </row>
    <row r="111" s="2" customFormat="1" ht="12" customHeight="1">
      <c r="A111" s="35"/>
      <c r="B111" s="36"/>
      <c r="C111" s="29" t="s">
        <v>14</v>
      </c>
      <c r="D111" s="37"/>
      <c r="E111" s="37"/>
      <c r="F111" s="37"/>
      <c r="G111" s="37"/>
      <c r="H111" s="37"/>
      <c r="I111" s="37"/>
      <c r="J111" s="37"/>
      <c r="K111" s="37"/>
      <c r="L111" s="66"/>
      <c r="S111" s="35"/>
      <c r="T111" s="35"/>
      <c r="U111" s="35"/>
      <c r="V111" s="35"/>
      <c r="W111" s="35"/>
      <c r="X111" s="35"/>
      <c r="Y111" s="35"/>
      <c r="Z111" s="35"/>
      <c r="AA111" s="35"/>
      <c r="AB111" s="35"/>
      <c r="AC111" s="35"/>
      <c r="AD111" s="35"/>
      <c r="AE111" s="35"/>
    </row>
    <row r="112" s="2" customFormat="1" ht="16.5" customHeight="1">
      <c r="A112" s="35"/>
      <c r="B112" s="36"/>
      <c r="C112" s="37"/>
      <c r="D112" s="37"/>
      <c r="E112" s="190" t="str">
        <f>E7</f>
        <v>ROZŠÍRENIE KAPACITY MŠ V OBCI BOLEŠOV</v>
      </c>
      <c r="F112" s="29"/>
      <c r="G112" s="29"/>
      <c r="H112" s="29"/>
      <c r="I112" s="37"/>
      <c r="J112" s="37"/>
      <c r="K112" s="37"/>
      <c r="L112" s="66"/>
      <c r="S112" s="35"/>
      <c r="T112" s="35"/>
      <c r="U112" s="35"/>
      <c r="V112" s="35"/>
      <c r="W112" s="35"/>
      <c r="X112" s="35"/>
      <c r="Y112" s="35"/>
      <c r="Z112" s="35"/>
      <c r="AA112" s="35"/>
      <c r="AB112" s="35"/>
      <c r="AC112" s="35"/>
      <c r="AD112" s="35"/>
      <c r="AE112" s="35"/>
    </row>
    <row r="113" s="1" customFormat="1" ht="12" customHeight="1">
      <c r="B113" s="18"/>
      <c r="C113" s="29" t="s">
        <v>107</v>
      </c>
      <c r="D113" s="19"/>
      <c r="E113" s="19"/>
      <c r="F113" s="19"/>
      <c r="G113" s="19"/>
      <c r="H113" s="19"/>
      <c r="I113" s="19"/>
      <c r="J113" s="19"/>
      <c r="K113" s="19"/>
      <c r="L113" s="17"/>
    </row>
    <row r="114" s="2" customFormat="1" ht="16.5" customHeight="1">
      <c r="A114" s="35"/>
      <c r="B114" s="36"/>
      <c r="C114" s="37"/>
      <c r="D114" s="37"/>
      <c r="E114" s="190" t="s">
        <v>108</v>
      </c>
      <c r="F114" s="37"/>
      <c r="G114" s="37"/>
      <c r="H114" s="37"/>
      <c r="I114" s="37"/>
      <c r="J114" s="37"/>
      <c r="K114" s="37"/>
      <c r="L114" s="66"/>
      <c r="S114" s="35"/>
      <c r="T114" s="35"/>
      <c r="U114" s="35"/>
      <c r="V114" s="35"/>
      <c r="W114" s="35"/>
      <c r="X114" s="35"/>
      <c r="Y114" s="35"/>
      <c r="Z114" s="35"/>
      <c r="AA114" s="35"/>
      <c r="AB114" s="35"/>
      <c r="AC114" s="35"/>
      <c r="AD114" s="35"/>
      <c r="AE114" s="35"/>
    </row>
    <row r="115" s="2" customFormat="1" ht="12" customHeight="1">
      <c r="A115" s="35"/>
      <c r="B115" s="36"/>
      <c r="C115" s="29" t="s">
        <v>109</v>
      </c>
      <c r="D115" s="37"/>
      <c r="E115" s="37"/>
      <c r="F115" s="37"/>
      <c r="G115" s="37"/>
      <c r="H115" s="37"/>
      <c r="I115" s="37"/>
      <c r="J115" s="37"/>
      <c r="K115" s="37"/>
      <c r="L115" s="66"/>
      <c r="S115" s="35"/>
      <c r="T115" s="35"/>
      <c r="U115" s="35"/>
      <c r="V115" s="35"/>
      <c r="W115" s="35"/>
      <c r="X115" s="35"/>
      <c r="Y115" s="35"/>
      <c r="Z115" s="35"/>
      <c r="AA115" s="35"/>
      <c r="AB115" s="35"/>
      <c r="AC115" s="35"/>
      <c r="AD115" s="35"/>
      <c r="AE115" s="35"/>
    </row>
    <row r="116" s="2" customFormat="1" ht="16.5" customHeight="1">
      <c r="A116" s="35"/>
      <c r="B116" s="36"/>
      <c r="C116" s="37"/>
      <c r="D116" s="37"/>
      <c r="E116" s="79" t="str">
        <f>E11</f>
        <v>06 - SO.01.06 SLABOPRÚDOVÉ ROZVODY</v>
      </c>
      <c r="F116" s="37"/>
      <c r="G116" s="37"/>
      <c r="H116" s="37"/>
      <c r="I116" s="37"/>
      <c r="J116" s="37"/>
      <c r="K116" s="37"/>
      <c r="L116" s="66"/>
      <c r="S116" s="35"/>
      <c r="T116" s="35"/>
      <c r="U116" s="35"/>
      <c r="V116" s="35"/>
      <c r="W116" s="35"/>
      <c r="X116" s="35"/>
      <c r="Y116" s="35"/>
      <c r="Z116" s="35"/>
      <c r="AA116" s="35"/>
      <c r="AB116" s="35"/>
      <c r="AC116" s="35"/>
      <c r="AD116" s="35"/>
      <c r="AE116" s="35"/>
    </row>
    <row r="117" s="2" customFormat="1" ht="6.96" customHeight="1">
      <c r="A117" s="35"/>
      <c r="B117" s="36"/>
      <c r="C117" s="37"/>
      <c r="D117" s="37"/>
      <c r="E117" s="37"/>
      <c r="F117" s="37"/>
      <c r="G117" s="37"/>
      <c r="H117" s="37"/>
      <c r="I117" s="37"/>
      <c r="J117" s="37"/>
      <c r="K117" s="37"/>
      <c r="L117" s="66"/>
      <c r="S117" s="35"/>
      <c r="T117" s="35"/>
      <c r="U117" s="35"/>
      <c r="V117" s="35"/>
      <c r="W117" s="35"/>
      <c r="X117" s="35"/>
      <c r="Y117" s="35"/>
      <c r="Z117" s="35"/>
      <c r="AA117" s="35"/>
      <c r="AB117" s="35"/>
      <c r="AC117" s="35"/>
      <c r="AD117" s="35"/>
      <c r="AE117" s="35"/>
    </row>
    <row r="118" s="2" customFormat="1" ht="12" customHeight="1">
      <c r="A118" s="35"/>
      <c r="B118" s="36"/>
      <c r="C118" s="29" t="s">
        <v>18</v>
      </c>
      <c r="D118" s="37"/>
      <c r="E118" s="37"/>
      <c r="F118" s="24" t="str">
        <f>F14</f>
        <v>Bolešov, č.p. 422</v>
      </c>
      <c r="G118" s="37"/>
      <c r="H118" s="37"/>
      <c r="I118" s="29" t="s">
        <v>20</v>
      </c>
      <c r="J118" s="82" t="str">
        <f>IF(J14="","",J14)</f>
        <v>14. 7. 2022</v>
      </c>
      <c r="K118" s="37"/>
      <c r="L118" s="66"/>
      <c r="S118" s="35"/>
      <c r="T118" s="35"/>
      <c r="U118" s="35"/>
      <c r="V118" s="35"/>
      <c r="W118" s="35"/>
      <c r="X118" s="35"/>
      <c r="Y118" s="35"/>
      <c r="Z118" s="35"/>
      <c r="AA118" s="35"/>
      <c r="AB118" s="35"/>
      <c r="AC118" s="35"/>
      <c r="AD118" s="35"/>
      <c r="AE118" s="35"/>
    </row>
    <row r="119" s="2" customFormat="1" ht="6.96" customHeight="1">
      <c r="A119" s="35"/>
      <c r="B119" s="36"/>
      <c r="C119" s="37"/>
      <c r="D119" s="37"/>
      <c r="E119" s="37"/>
      <c r="F119" s="37"/>
      <c r="G119" s="37"/>
      <c r="H119" s="37"/>
      <c r="I119" s="37"/>
      <c r="J119" s="37"/>
      <c r="K119" s="37"/>
      <c r="L119" s="66"/>
      <c r="S119" s="35"/>
      <c r="T119" s="35"/>
      <c r="U119" s="35"/>
      <c r="V119" s="35"/>
      <c r="W119" s="35"/>
      <c r="X119" s="35"/>
      <c r="Y119" s="35"/>
      <c r="Z119" s="35"/>
      <c r="AA119" s="35"/>
      <c r="AB119" s="35"/>
      <c r="AC119" s="35"/>
      <c r="AD119" s="35"/>
      <c r="AE119" s="35"/>
    </row>
    <row r="120" s="2" customFormat="1" ht="15.15" customHeight="1">
      <c r="A120" s="35"/>
      <c r="B120" s="36"/>
      <c r="C120" s="29" t="s">
        <v>22</v>
      </c>
      <c r="D120" s="37"/>
      <c r="E120" s="37"/>
      <c r="F120" s="24" t="str">
        <f>E17</f>
        <v>Obec Bolešov, Bolešov 78, 018 53 Bolešov</v>
      </c>
      <c r="G120" s="37"/>
      <c r="H120" s="37"/>
      <c r="I120" s="29" t="s">
        <v>28</v>
      </c>
      <c r="J120" s="33" t="str">
        <f>E23</f>
        <v>S.A.B.A. spol. s.r.o.</v>
      </c>
      <c r="K120" s="37"/>
      <c r="L120" s="66"/>
      <c r="S120" s="35"/>
      <c r="T120" s="35"/>
      <c r="U120" s="35"/>
      <c r="V120" s="35"/>
      <c r="W120" s="35"/>
      <c r="X120" s="35"/>
      <c r="Y120" s="35"/>
      <c r="Z120" s="35"/>
      <c r="AA120" s="35"/>
      <c r="AB120" s="35"/>
      <c r="AC120" s="35"/>
      <c r="AD120" s="35"/>
      <c r="AE120" s="35"/>
    </row>
    <row r="121" s="2" customFormat="1" ht="15.15" customHeight="1">
      <c r="A121" s="35"/>
      <c r="B121" s="36"/>
      <c r="C121" s="29" t="s">
        <v>26</v>
      </c>
      <c r="D121" s="37"/>
      <c r="E121" s="37"/>
      <c r="F121" s="24" t="str">
        <f>IF(E20="","",E20)</f>
        <v>Vyplň údaj</v>
      </c>
      <c r="G121" s="37"/>
      <c r="H121" s="37"/>
      <c r="I121" s="29" t="s">
        <v>32</v>
      </c>
      <c r="J121" s="33" t="str">
        <f>E26</f>
        <v xml:space="preserve"> </v>
      </c>
      <c r="K121" s="37"/>
      <c r="L121" s="66"/>
      <c r="S121" s="35"/>
      <c r="T121" s="35"/>
      <c r="U121" s="35"/>
      <c r="V121" s="35"/>
      <c r="W121" s="35"/>
      <c r="X121" s="35"/>
      <c r="Y121" s="35"/>
      <c r="Z121" s="35"/>
      <c r="AA121" s="35"/>
      <c r="AB121" s="35"/>
      <c r="AC121" s="35"/>
      <c r="AD121" s="35"/>
      <c r="AE121" s="35"/>
    </row>
    <row r="122" s="2" customFormat="1" ht="10.32" customHeight="1">
      <c r="A122" s="35"/>
      <c r="B122" s="36"/>
      <c r="C122" s="37"/>
      <c r="D122" s="37"/>
      <c r="E122" s="37"/>
      <c r="F122" s="37"/>
      <c r="G122" s="37"/>
      <c r="H122" s="37"/>
      <c r="I122" s="37"/>
      <c r="J122" s="37"/>
      <c r="K122" s="37"/>
      <c r="L122" s="66"/>
      <c r="S122" s="35"/>
      <c r="T122" s="35"/>
      <c r="U122" s="35"/>
      <c r="V122" s="35"/>
      <c r="W122" s="35"/>
      <c r="X122" s="35"/>
      <c r="Y122" s="35"/>
      <c r="Z122" s="35"/>
      <c r="AA122" s="35"/>
      <c r="AB122" s="35"/>
      <c r="AC122" s="35"/>
      <c r="AD122" s="35"/>
      <c r="AE122" s="35"/>
    </row>
    <row r="123" s="11" customFormat="1" ht="29.28" customHeight="1">
      <c r="A123" s="206"/>
      <c r="B123" s="207"/>
      <c r="C123" s="208" t="s">
        <v>143</v>
      </c>
      <c r="D123" s="209" t="s">
        <v>61</v>
      </c>
      <c r="E123" s="209" t="s">
        <v>57</v>
      </c>
      <c r="F123" s="209" t="s">
        <v>58</v>
      </c>
      <c r="G123" s="209" t="s">
        <v>144</v>
      </c>
      <c r="H123" s="209" t="s">
        <v>145</v>
      </c>
      <c r="I123" s="209" t="s">
        <v>146</v>
      </c>
      <c r="J123" s="210" t="s">
        <v>114</v>
      </c>
      <c r="K123" s="211" t="s">
        <v>147</v>
      </c>
      <c r="L123" s="212"/>
      <c r="M123" s="103" t="s">
        <v>1</v>
      </c>
      <c r="N123" s="104" t="s">
        <v>40</v>
      </c>
      <c r="O123" s="104" t="s">
        <v>148</v>
      </c>
      <c r="P123" s="104" t="s">
        <v>149</v>
      </c>
      <c r="Q123" s="104" t="s">
        <v>150</v>
      </c>
      <c r="R123" s="104" t="s">
        <v>151</v>
      </c>
      <c r="S123" s="104" t="s">
        <v>152</v>
      </c>
      <c r="T123" s="105" t="s">
        <v>153</v>
      </c>
      <c r="U123" s="206"/>
      <c r="V123" s="206"/>
      <c r="W123" s="206"/>
      <c r="X123" s="206"/>
      <c r="Y123" s="206"/>
      <c r="Z123" s="206"/>
      <c r="AA123" s="206"/>
      <c r="AB123" s="206"/>
      <c r="AC123" s="206"/>
      <c r="AD123" s="206"/>
      <c r="AE123" s="206"/>
    </row>
    <row r="124" s="2" customFormat="1" ht="22.8" customHeight="1">
      <c r="A124" s="35"/>
      <c r="B124" s="36"/>
      <c r="C124" s="110" t="s">
        <v>115</v>
      </c>
      <c r="D124" s="37"/>
      <c r="E124" s="37"/>
      <c r="F124" s="37"/>
      <c r="G124" s="37"/>
      <c r="H124" s="37"/>
      <c r="I124" s="37"/>
      <c r="J124" s="213">
        <f>BK124</f>
        <v>0</v>
      </c>
      <c r="K124" s="37"/>
      <c r="L124" s="41"/>
      <c r="M124" s="106"/>
      <c r="N124" s="214"/>
      <c r="O124" s="107"/>
      <c r="P124" s="215">
        <f>P125+P138</f>
        <v>0</v>
      </c>
      <c r="Q124" s="107"/>
      <c r="R124" s="215">
        <f>R125+R138</f>
        <v>0.00036000000000000002</v>
      </c>
      <c r="S124" s="107"/>
      <c r="T124" s="216">
        <f>T125+T138</f>
        <v>0.128</v>
      </c>
      <c r="U124" s="35"/>
      <c r="V124" s="35"/>
      <c r="W124" s="35"/>
      <c r="X124" s="35"/>
      <c r="Y124" s="35"/>
      <c r="Z124" s="35"/>
      <c r="AA124" s="35"/>
      <c r="AB124" s="35"/>
      <c r="AC124" s="35"/>
      <c r="AD124" s="35"/>
      <c r="AE124" s="35"/>
      <c r="AT124" s="14" t="s">
        <v>75</v>
      </c>
      <c r="AU124" s="14" t="s">
        <v>116</v>
      </c>
      <c r="BK124" s="217">
        <f>BK125+BK138</f>
        <v>0</v>
      </c>
    </row>
    <row r="125" s="12" customFormat="1" ht="25.92" customHeight="1">
      <c r="A125" s="12"/>
      <c r="B125" s="218"/>
      <c r="C125" s="219"/>
      <c r="D125" s="220" t="s">
        <v>75</v>
      </c>
      <c r="E125" s="221" t="s">
        <v>154</v>
      </c>
      <c r="F125" s="221" t="s">
        <v>154</v>
      </c>
      <c r="G125" s="219"/>
      <c r="H125" s="219"/>
      <c r="I125" s="222"/>
      <c r="J125" s="223">
        <f>BK125</f>
        <v>0</v>
      </c>
      <c r="K125" s="219"/>
      <c r="L125" s="224"/>
      <c r="M125" s="225"/>
      <c r="N125" s="226"/>
      <c r="O125" s="226"/>
      <c r="P125" s="227">
        <f>P126</f>
        <v>0</v>
      </c>
      <c r="Q125" s="226"/>
      <c r="R125" s="227">
        <f>R126</f>
        <v>0.00036000000000000002</v>
      </c>
      <c r="S125" s="226"/>
      <c r="T125" s="228">
        <f>T126</f>
        <v>0.128</v>
      </c>
      <c r="U125" s="12"/>
      <c r="V125" s="12"/>
      <c r="W125" s="12"/>
      <c r="X125" s="12"/>
      <c r="Y125" s="12"/>
      <c r="Z125" s="12"/>
      <c r="AA125" s="12"/>
      <c r="AB125" s="12"/>
      <c r="AC125" s="12"/>
      <c r="AD125" s="12"/>
      <c r="AE125" s="12"/>
      <c r="AR125" s="229" t="s">
        <v>83</v>
      </c>
      <c r="AT125" s="230" t="s">
        <v>75</v>
      </c>
      <c r="AU125" s="230" t="s">
        <v>76</v>
      </c>
      <c r="AY125" s="229" t="s">
        <v>156</v>
      </c>
      <c r="BK125" s="231">
        <f>BK126</f>
        <v>0</v>
      </c>
    </row>
    <row r="126" s="12" customFormat="1" ht="22.8" customHeight="1">
      <c r="A126" s="12"/>
      <c r="B126" s="218"/>
      <c r="C126" s="219"/>
      <c r="D126" s="220" t="s">
        <v>75</v>
      </c>
      <c r="E126" s="232" t="s">
        <v>191</v>
      </c>
      <c r="F126" s="232" t="s">
        <v>528</v>
      </c>
      <c r="G126" s="219"/>
      <c r="H126" s="219"/>
      <c r="I126" s="222"/>
      <c r="J126" s="233">
        <f>BK126</f>
        <v>0</v>
      </c>
      <c r="K126" s="219"/>
      <c r="L126" s="224"/>
      <c r="M126" s="225"/>
      <c r="N126" s="226"/>
      <c r="O126" s="226"/>
      <c r="P126" s="227">
        <f>SUM(P127:P137)</f>
        <v>0</v>
      </c>
      <c r="Q126" s="226"/>
      <c r="R126" s="227">
        <f>SUM(R127:R137)</f>
        <v>0.00036000000000000002</v>
      </c>
      <c r="S126" s="226"/>
      <c r="T126" s="228">
        <f>SUM(T127:T137)</f>
        <v>0.128</v>
      </c>
      <c r="U126" s="12"/>
      <c r="V126" s="12"/>
      <c r="W126" s="12"/>
      <c r="X126" s="12"/>
      <c r="Y126" s="12"/>
      <c r="Z126" s="12"/>
      <c r="AA126" s="12"/>
      <c r="AB126" s="12"/>
      <c r="AC126" s="12"/>
      <c r="AD126" s="12"/>
      <c r="AE126" s="12"/>
      <c r="AR126" s="229" t="s">
        <v>83</v>
      </c>
      <c r="AT126" s="230" t="s">
        <v>75</v>
      </c>
      <c r="AU126" s="230" t="s">
        <v>83</v>
      </c>
      <c r="AY126" s="229" t="s">
        <v>156</v>
      </c>
      <c r="BK126" s="231">
        <f>SUM(BK127:BK137)</f>
        <v>0</v>
      </c>
    </row>
    <row r="127" s="2" customFormat="1" ht="24.15" customHeight="1">
      <c r="A127" s="35"/>
      <c r="B127" s="36"/>
      <c r="C127" s="234" t="s">
        <v>83</v>
      </c>
      <c r="D127" s="234" t="s">
        <v>158</v>
      </c>
      <c r="E127" s="235" t="s">
        <v>1678</v>
      </c>
      <c r="F127" s="236" t="s">
        <v>2267</v>
      </c>
      <c r="G127" s="237" t="s">
        <v>1313</v>
      </c>
      <c r="H127" s="238">
        <v>3</v>
      </c>
      <c r="I127" s="239"/>
      <c r="J127" s="238">
        <f>ROUND(I127*H127,3)</f>
        <v>0</v>
      </c>
      <c r="K127" s="240"/>
      <c r="L127" s="41"/>
      <c r="M127" s="241" t="s">
        <v>1</v>
      </c>
      <c r="N127" s="242" t="s">
        <v>42</v>
      </c>
      <c r="O127" s="94"/>
      <c r="P127" s="243">
        <f>O127*H127</f>
        <v>0</v>
      </c>
      <c r="Q127" s="243">
        <v>0.00012</v>
      </c>
      <c r="R127" s="243">
        <f>Q127*H127</f>
        <v>0.00036000000000000002</v>
      </c>
      <c r="S127" s="243">
        <v>0.001</v>
      </c>
      <c r="T127" s="244">
        <f>S127*H127</f>
        <v>0.0030000000000000001</v>
      </c>
      <c r="U127" s="35"/>
      <c r="V127" s="35"/>
      <c r="W127" s="35"/>
      <c r="X127" s="35"/>
      <c r="Y127" s="35"/>
      <c r="Z127" s="35"/>
      <c r="AA127" s="35"/>
      <c r="AB127" s="35"/>
      <c r="AC127" s="35"/>
      <c r="AD127" s="35"/>
      <c r="AE127" s="35"/>
      <c r="AR127" s="245" t="s">
        <v>162</v>
      </c>
      <c r="AT127" s="245" t="s">
        <v>158</v>
      </c>
      <c r="AU127" s="245" t="s">
        <v>89</v>
      </c>
      <c r="AY127" s="14" t="s">
        <v>156</v>
      </c>
      <c r="BE127" s="246">
        <f>IF(N127="základná",J127,0)</f>
        <v>0</v>
      </c>
      <c r="BF127" s="246">
        <f>IF(N127="znížená",J127,0)</f>
        <v>0</v>
      </c>
      <c r="BG127" s="246">
        <f>IF(N127="zákl. prenesená",J127,0)</f>
        <v>0</v>
      </c>
      <c r="BH127" s="246">
        <f>IF(N127="zníž. prenesená",J127,0)</f>
        <v>0</v>
      </c>
      <c r="BI127" s="246">
        <f>IF(N127="nulová",J127,0)</f>
        <v>0</v>
      </c>
      <c r="BJ127" s="14" t="s">
        <v>89</v>
      </c>
      <c r="BK127" s="247">
        <f>ROUND(I127*H127,3)</f>
        <v>0</v>
      </c>
      <c r="BL127" s="14" t="s">
        <v>162</v>
      </c>
      <c r="BM127" s="245" t="s">
        <v>2268</v>
      </c>
    </row>
    <row r="128" s="2" customFormat="1" ht="33" customHeight="1">
      <c r="A128" s="35"/>
      <c r="B128" s="36"/>
      <c r="C128" s="234" t="s">
        <v>89</v>
      </c>
      <c r="D128" s="234" t="s">
        <v>158</v>
      </c>
      <c r="E128" s="235" t="s">
        <v>2269</v>
      </c>
      <c r="F128" s="236" t="s">
        <v>2270</v>
      </c>
      <c r="G128" s="237" t="s">
        <v>192</v>
      </c>
      <c r="H128" s="238">
        <v>25</v>
      </c>
      <c r="I128" s="239"/>
      <c r="J128" s="238">
        <f>ROUND(I128*H128,3)</f>
        <v>0</v>
      </c>
      <c r="K128" s="240"/>
      <c r="L128" s="41"/>
      <c r="M128" s="241" t="s">
        <v>1</v>
      </c>
      <c r="N128" s="242" t="s">
        <v>42</v>
      </c>
      <c r="O128" s="94"/>
      <c r="P128" s="243">
        <f>O128*H128</f>
        <v>0</v>
      </c>
      <c r="Q128" s="243">
        <v>0</v>
      </c>
      <c r="R128" s="243">
        <f>Q128*H128</f>
        <v>0</v>
      </c>
      <c r="S128" s="243">
        <v>0.0050000000000000001</v>
      </c>
      <c r="T128" s="244">
        <f>S128*H128</f>
        <v>0.125</v>
      </c>
      <c r="U128" s="35"/>
      <c r="V128" s="35"/>
      <c r="W128" s="35"/>
      <c r="X128" s="35"/>
      <c r="Y128" s="35"/>
      <c r="Z128" s="35"/>
      <c r="AA128" s="35"/>
      <c r="AB128" s="35"/>
      <c r="AC128" s="35"/>
      <c r="AD128" s="35"/>
      <c r="AE128" s="35"/>
      <c r="AR128" s="245" t="s">
        <v>162</v>
      </c>
      <c r="AT128" s="245" t="s">
        <v>158</v>
      </c>
      <c r="AU128" s="245" t="s">
        <v>89</v>
      </c>
      <c r="AY128" s="14" t="s">
        <v>156</v>
      </c>
      <c r="BE128" s="246">
        <f>IF(N128="základná",J128,0)</f>
        <v>0</v>
      </c>
      <c r="BF128" s="246">
        <f>IF(N128="znížená",J128,0)</f>
        <v>0</v>
      </c>
      <c r="BG128" s="246">
        <f>IF(N128="zákl. prenesená",J128,0)</f>
        <v>0</v>
      </c>
      <c r="BH128" s="246">
        <f>IF(N128="zníž. prenesená",J128,0)</f>
        <v>0</v>
      </c>
      <c r="BI128" s="246">
        <f>IF(N128="nulová",J128,0)</f>
        <v>0</v>
      </c>
      <c r="BJ128" s="14" t="s">
        <v>89</v>
      </c>
      <c r="BK128" s="247">
        <f>ROUND(I128*H128,3)</f>
        <v>0</v>
      </c>
      <c r="BL128" s="14" t="s">
        <v>162</v>
      </c>
      <c r="BM128" s="245" t="s">
        <v>2271</v>
      </c>
    </row>
    <row r="129" s="2" customFormat="1" ht="24.15" customHeight="1">
      <c r="A129" s="35"/>
      <c r="B129" s="36"/>
      <c r="C129" s="234" t="s">
        <v>168</v>
      </c>
      <c r="D129" s="234" t="s">
        <v>158</v>
      </c>
      <c r="E129" s="235" t="s">
        <v>1286</v>
      </c>
      <c r="F129" s="236" t="s">
        <v>624</v>
      </c>
      <c r="G129" s="237" t="s">
        <v>1287</v>
      </c>
      <c r="H129" s="238">
        <v>0.128</v>
      </c>
      <c r="I129" s="239"/>
      <c r="J129" s="238">
        <f>ROUND(I129*H129,3)</f>
        <v>0</v>
      </c>
      <c r="K129" s="240"/>
      <c r="L129" s="41"/>
      <c r="M129" s="241" t="s">
        <v>1</v>
      </c>
      <c r="N129" s="242" t="s">
        <v>42</v>
      </c>
      <c r="O129" s="94"/>
      <c r="P129" s="243">
        <f>O129*H129</f>
        <v>0</v>
      </c>
      <c r="Q129" s="243">
        <v>0</v>
      </c>
      <c r="R129" s="243">
        <f>Q129*H129</f>
        <v>0</v>
      </c>
      <c r="S129" s="243">
        <v>0</v>
      </c>
      <c r="T129" s="244">
        <f>S129*H129</f>
        <v>0</v>
      </c>
      <c r="U129" s="35"/>
      <c r="V129" s="35"/>
      <c r="W129" s="35"/>
      <c r="X129" s="35"/>
      <c r="Y129" s="35"/>
      <c r="Z129" s="35"/>
      <c r="AA129" s="35"/>
      <c r="AB129" s="35"/>
      <c r="AC129" s="35"/>
      <c r="AD129" s="35"/>
      <c r="AE129" s="35"/>
      <c r="AR129" s="245" t="s">
        <v>162</v>
      </c>
      <c r="AT129" s="245" t="s">
        <v>158</v>
      </c>
      <c r="AU129" s="245" t="s">
        <v>89</v>
      </c>
      <c r="AY129" s="14" t="s">
        <v>156</v>
      </c>
      <c r="BE129" s="246">
        <f>IF(N129="základná",J129,0)</f>
        <v>0</v>
      </c>
      <c r="BF129" s="246">
        <f>IF(N129="znížená",J129,0)</f>
        <v>0</v>
      </c>
      <c r="BG129" s="246">
        <f>IF(N129="zákl. prenesená",J129,0)</f>
        <v>0</v>
      </c>
      <c r="BH129" s="246">
        <f>IF(N129="zníž. prenesená",J129,0)</f>
        <v>0</v>
      </c>
      <c r="BI129" s="246">
        <f>IF(N129="nulová",J129,0)</f>
        <v>0</v>
      </c>
      <c r="BJ129" s="14" t="s">
        <v>89</v>
      </c>
      <c r="BK129" s="247">
        <f>ROUND(I129*H129,3)</f>
        <v>0</v>
      </c>
      <c r="BL129" s="14" t="s">
        <v>162</v>
      </c>
      <c r="BM129" s="245" t="s">
        <v>2272</v>
      </c>
    </row>
    <row r="130" s="2" customFormat="1" ht="24.15" customHeight="1">
      <c r="A130" s="35"/>
      <c r="B130" s="36"/>
      <c r="C130" s="234" t="s">
        <v>162</v>
      </c>
      <c r="D130" s="234" t="s">
        <v>158</v>
      </c>
      <c r="E130" s="235" t="s">
        <v>2273</v>
      </c>
      <c r="F130" s="236" t="s">
        <v>628</v>
      </c>
      <c r="G130" s="237" t="s">
        <v>1287</v>
      </c>
      <c r="H130" s="238">
        <v>0.51200000000000001</v>
      </c>
      <c r="I130" s="239"/>
      <c r="J130" s="238">
        <f>ROUND(I130*H130,3)</f>
        <v>0</v>
      </c>
      <c r="K130" s="240"/>
      <c r="L130" s="41"/>
      <c r="M130" s="241" t="s">
        <v>1</v>
      </c>
      <c r="N130" s="242" t="s">
        <v>42</v>
      </c>
      <c r="O130" s="94"/>
      <c r="P130" s="243">
        <f>O130*H130</f>
        <v>0</v>
      </c>
      <c r="Q130" s="243">
        <v>0</v>
      </c>
      <c r="R130" s="243">
        <f>Q130*H130</f>
        <v>0</v>
      </c>
      <c r="S130" s="243">
        <v>0</v>
      </c>
      <c r="T130" s="244">
        <f>S130*H130</f>
        <v>0</v>
      </c>
      <c r="U130" s="35"/>
      <c r="V130" s="35"/>
      <c r="W130" s="35"/>
      <c r="X130" s="35"/>
      <c r="Y130" s="35"/>
      <c r="Z130" s="35"/>
      <c r="AA130" s="35"/>
      <c r="AB130" s="35"/>
      <c r="AC130" s="35"/>
      <c r="AD130" s="35"/>
      <c r="AE130" s="35"/>
      <c r="AR130" s="245" t="s">
        <v>162</v>
      </c>
      <c r="AT130" s="245" t="s">
        <v>158</v>
      </c>
      <c r="AU130" s="245" t="s">
        <v>89</v>
      </c>
      <c r="AY130" s="14" t="s">
        <v>156</v>
      </c>
      <c r="BE130" s="246">
        <f>IF(N130="základná",J130,0)</f>
        <v>0</v>
      </c>
      <c r="BF130" s="246">
        <f>IF(N130="znížená",J130,0)</f>
        <v>0</v>
      </c>
      <c r="BG130" s="246">
        <f>IF(N130="zákl. prenesená",J130,0)</f>
        <v>0</v>
      </c>
      <c r="BH130" s="246">
        <f>IF(N130="zníž. prenesená",J130,0)</f>
        <v>0</v>
      </c>
      <c r="BI130" s="246">
        <f>IF(N130="nulová",J130,0)</f>
        <v>0</v>
      </c>
      <c r="BJ130" s="14" t="s">
        <v>89</v>
      </c>
      <c r="BK130" s="247">
        <f>ROUND(I130*H130,3)</f>
        <v>0</v>
      </c>
      <c r="BL130" s="14" t="s">
        <v>162</v>
      </c>
      <c r="BM130" s="245" t="s">
        <v>2274</v>
      </c>
    </row>
    <row r="131" s="2" customFormat="1" ht="21.75" customHeight="1">
      <c r="A131" s="35"/>
      <c r="B131" s="36"/>
      <c r="C131" s="234" t="s">
        <v>175</v>
      </c>
      <c r="D131" s="234" t="s">
        <v>158</v>
      </c>
      <c r="E131" s="235" t="s">
        <v>1289</v>
      </c>
      <c r="F131" s="236" t="s">
        <v>1290</v>
      </c>
      <c r="G131" s="237" t="s">
        <v>195</v>
      </c>
      <c r="H131" s="238">
        <v>0.128</v>
      </c>
      <c r="I131" s="239"/>
      <c r="J131" s="238">
        <f>ROUND(I131*H131,3)</f>
        <v>0</v>
      </c>
      <c r="K131" s="240"/>
      <c r="L131" s="41"/>
      <c r="M131" s="241" t="s">
        <v>1</v>
      </c>
      <c r="N131" s="242" t="s">
        <v>42</v>
      </c>
      <c r="O131" s="94"/>
      <c r="P131" s="243">
        <f>O131*H131</f>
        <v>0</v>
      </c>
      <c r="Q131" s="243">
        <v>0</v>
      </c>
      <c r="R131" s="243">
        <f>Q131*H131</f>
        <v>0</v>
      </c>
      <c r="S131" s="243">
        <v>0</v>
      </c>
      <c r="T131" s="244">
        <f>S131*H131</f>
        <v>0</v>
      </c>
      <c r="U131" s="35"/>
      <c r="V131" s="35"/>
      <c r="W131" s="35"/>
      <c r="X131" s="35"/>
      <c r="Y131" s="35"/>
      <c r="Z131" s="35"/>
      <c r="AA131" s="35"/>
      <c r="AB131" s="35"/>
      <c r="AC131" s="35"/>
      <c r="AD131" s="35"/>
      <c r="AE131" s="35"/>
      <c r="AR131" s="245" t="s">
        <v>162</v>
      </c>
      <c r="AT131" s="245" t="s">
        <v>158</v>
      </c>
      <c r="AU131" s="245" t="s">
        <v>89</v>
      </c>
      <c r="AY131" s="14" t="s">
        <v>156</v>
      </c>
      <c r="BE131" s="246">
        <f>IF(N131="základná",J131,0)</f>
        <v>0</v>
      </c>
      <c r="BF131" s="246">
        <f>IF(N131="znížená",J131,0)</f>
        <v>0</v>
      </c>
      <c r="BG131" s="246">
        <f>IF(N131="zákl. prenesená",J131,0)</f>
        <v>0</v>
      </c>
      <c r="BH131" s="246">
        <f>IF(N131="zníž. prenesená",J131,0)</f>
        <v>0</v>
      </c>
      <c r="BI131" s="246">
        <f>IF(N131="nulová",J131,0)</f>
        <v>0</v>
      </c>
      <c r="BJ131" s="14" t="s">
        <v>89</v>
      </c>
      <c r="BK131" s="247">
        <f>ROUND(I131*H131,3)</f>
        <v>0</v>
      </c>
      <c r="BL131" s="14" t="s">
        <v>162</v>
      </c>
      <c r="BM131" s="245" t="s">
        <v>2275</v>
      </c>
    </row>
    <row r="132" s="2" customFormat="1" ht="16.5" customHeight="1">
      <c r="A132" s="35"/>
      <c r="B132" s="36"/>
      <c r="C132" s="234" t="s">
        <v>179</v>
      </c>
      <c r="D132" s="234" t="s">
        <v>158</v>
      </c>
      <c r="E132" s="235" t="s">
        <v>2276</v>
      </c>
      <c r="F132" s="236" t="s">
        <v>2277</v>
      </c>
      <c r="G132" s="237" t="s">
        <v>195</v>
      </c>
      <c r="H132" s="238">
        <v>0.128</v>
      </c>
      <c r="I132" s="239"/>
      <c r="J132" s="238">
        <f>ROUND(I132*H132,3)</f>
        <v>0</v>
      </c>
      <c r="K132" s="240"/>
      <c r="L132" s="41"/>
      <c r="M132" s="241" t="s">
        <v>1</v>
      </c>
      <c r="N132" s="242" t="s">
        <v>42</v>
      </c>
      <c r="O132" s="94"/>
      <c r="P132" s="243">
        <f>O132*H132</f>
        <v>0</v>
      </c>
      <c r="Q132" s="243">
        <v>0</v>
      </c>
      <c r="R132" s="243">
        <f>Q132*H132</f>
        <v>0</v>
      </c>
      <c r="S132" s="243">
        <v>0</v>
      </c>
      <c r="T132" s="244">
        <f>S132*H132</f>
        <v>0</v>
      </c>
      <c r="U132" s="35"/>
      <c r="V132" s="35"/>
      <c r="W132" s="35"/>
      <c r="X132" s="35"/>
      <c r="Y132" s="35"/>
      <c r="Z132" s="35"/>
      <c r="AA132" s="35"/>
      <c r="AB132" s="35"/>
      <c r="AC132" s="35"/>
      <c r="AD132" s="35"/>
      <c r="AE132" s="35"/>
      <c r="AR132" s="245" t="s">
        <v>162</v>
      </c>
      <c r="AT132" s="245" t="s">
        <v>158</v>
      </c>
      <c r="AU132" s="245" t="s">
        <v>89</v>
      </c>
      <c r="AY132" s="14" t="s">
        <v>156</v>
      </c>
      <c r="BE132" s="246">
        <f>IF(N132="základná",J132,0)</f>
        <v>0</v>
      </c>
      <c r="BF132" s="246">
        <f>IF(N132="znížená",J132,0)</f>
        <v>0</v>
      </c>
      <c r="BG132" s="246">
        <f>IF(N132="zákl. prenesená",J132,0)</f>
        <v>0</v>
      </c>
      <c r="BH132" s="246">
        <f>IF(N132="zníž. prenesená",J132,0)</f>
        <v>0</v>
      </c>
      <c r="BI132" s="246">
        <f>IF(N132="nulová",J132,0)</f>
        <v>0</v>
      </c>
      <c r="BJ132" s="14" t="s">
        <v>89</v>
      </c>
      <c r="BK132" s="247">
        <f>ROUND(I132*H132,3)</f>
        <v>0</v>
      </c>
      <c r="BL132" s="14" t="s">
        <v>162</v>
      </c>
      <c r="BM132" s="245" t="s">
        <v>2278</v>
      </c>
    </row>
    <row r="133" s="2" customFormat="1" ht="21.75" customHeight="1">
      <c r="A133" s="35"/>
      <c r="B133" s="36"/>
      <c r="C133" s="234" t="s">
        <v>183</v>
      </c>
      <c r="D133" s="234" t="s">
        <v>158</v>
      </c>
      <c r="E133" s="235" t="s">
        <v>1292</v>
      </c>
      <c r="F133" s="236" t="s">
        <v>632</v>
      </c>
      <c r="G133" s="237" t="s">
        <v>1287</v>
      </c>
      <c r="H133" s="238">
        <v>0.128</v>
      </c>
      <c r="I133" s="239"/>
      <c r="J133" s="238">
        <f>ROUND(I133*H133,3)</f>
        <v>0</v>
      </c>
      <c r="K133" s="240"/>
      <c r="L133" s="41"/>
      <c r="M133" s="241" t="s">
        <v>1</v>
      </c>
      <c r="N133" s="242" t="s">
        <v>42</v>
      </c>
      <c r="O133" s="94"/>
      <c r="P133" s="243">
        <f>O133*H133</f>
        <v>0</v>
      </c>
      <c r="Q133" s="243">
        <v>0</v>
      </c>
      <c r="R133" s="243">
        <f>Q133*H133</f>
        <v>0</v>
      </c>
      <c r="S133" s="243">
        <v>0</v>
      </c>
      <c r="T133" s="244">
        <f>S133*H133</f>
        <v>0</v>
      </c>
      <c r="U133" s="35"/>
      <c r="V133" s="35"/>
      <c r="W133" s="35"/>
      <c r="X133" s="35"/>
      <c r="Y133" s="35"/>
      <c r="Z133" s="35"/>
      <c r="AA133" s="35"/>
      <c r="AB133" s="35"/>
      <c r="AC133" s="35"/>
      <c r="AD133" s="35"/>
      <c r="AE133" s="35"/>
      <c r="AR133" s="245" t="s">
        <v>162</v>
      </c>
      <c r="AT133" s="245" t="s">
        <v>158</v>
      </c>
      <c r="AU133" s="245" t="s">
        <v>89</v>
      </c>
      <c r="AY133" s="14" t="s">
        <v>156</v>
      </c>
      <c r="BE133" s="246">
        <f>IF(N133="základná",J133,0)</f>
        <v>0</v>
      </c>
      <c r="BF133" s="246">
        <f>IF(N133="znížená",J133,0)</f>
        <v>0</v>
      </c>
      <c r="BG133" s="246">
        <f>IF(N133="zákl. prenesená",J133,0)</f>
        <v>0</v>
      </c>
      <c r="BH133" s="246">
        <f>IF(N133="zníž. prenesená",J133,0)</f>
        <v>0</v>
      </c>
      <c r="BI133" s="246">
        <f>IF(N133="nulová",J133,0)</f>
        <v>0</v>
      </c>
      <c r="BJ133" s="14" t="s">
        <v>89</v>
      </c>
      <c r="BK133" s="247">
        <f>ROUND(I133*H133,3)</f>
        <v>0</v>
      </c>
      <c r="BL133" s="14" t="s">
        <v>162</v>
      </c>
      <c r="BM133" s="245" t="s">
        <v>2279</v>
      </c>
    </row>
    <row r="134" s="2" customFormat="1" ht="24.15" customHeight="1">
      <c r="A134" s="35"/>
      <c r="B134" s="36"/>
      <c r="C134" s="234" t="s">
        <v>187</v>
      </c>
      <c r="D134" s="234" t="s">
        <v>158</v>
      </c>
      <c r="E134" s="235" t="s">
        <v>1294</v>
      </c>
      <c r="F134" s="236" t="s">
        <v>636</v>
      </c>
      <c r="G134" s="237" t="s">
        <v>1287</v>
      </c>
      <c r="H134" s="238">
        <v>6.4000000000000004</v>
      </c>
      <c r="I134" s="239"/>
      <c r="J134" s="238">
        <f>ROUND(I134*H134,3)</f>
        <v>0</v>
      </c>
      <c r="K134" s="240"/>
      <c r="L134" s="41"/>
      <c r="M134" s="241" t="s">
        <v>1</v>
      </c>
      <c r="N134" s="242" t="s">
        <v>42</v>
      </c>
      <c r="O134" s="94"/>
      <c r="P134" s="243">
        <f>O134*H134</f>
        <v>0</v>
      </c>
      <c r="Q134" s="243">
        <v>0</v>
      </c>
      <c r="R134" s="243">
        <f>Q134*H134</f>
        <v>0</v>
      </c>
      <c r="S134" s="243">
        <v>0</v>
      </c>
      <c r="T134" s="244">
        <f>S134*H134</f>
        <v>0</v>
      </c>
      <c r="U134" s="35"/>
      <c r="V134" s="35"/>
      <c r="W134" s="35"/>
      <c r="X134" s="35"/>
      <c r="Y134" s="35"/>
      <c r="Z134" s="35"/>
      <c r="AA134" s="35"/>
      <c r="AB134" s="35"/>
      <c r="AC134" s="35"/>
      <c r="AD134" s="35"/>
      <c r="AE134" s="35"/>
      <c r="AR134" s="245" t="s">
        <v>162</v>
      </c>
      <c r="AT134" s="245" t="s">
        <v>158</v>
      </c>
      <c r="AU134" s="245" t="s">
        <v>89</v>
      </c>
      <c r="AY134" s="14" t="s">
        <v>156</v>
      </c>
      <c r="BE134" s="246">
        <f>IF(N134="základná",J134,0)</f>
        <v>0</v>
      </c>
      <c r="BF134" s="246">
        <f>IF(N134="znížená",J134,0)</f>
        <v>0</v>
      </c>
      <c r="BG134" s="246">
        <f>IF(N134="zákl. prenesená",J134,0)</f>
        <v>0</v>
      </c>
      <c r="BH134" s="246">
        <f>IF(N134="zníž. prenesená",J134,0)</f>
        <v>0</v>
      </c>
      <c r="BI134" s="246">
        <f>IF(N134="nulová",J134,0)</f>
        <v>0</v>
      </c>
      <c r="BJ134" s="14" t="s">
        <v>89</v>
      </c>
      <c r="BK134" s="247">
        <f>ROUND(I134*H134,3)</f>
        <v>0</v>
      </c>
      <c r="BL134" s="14" t="s">
        <v>162</v>
      </c>
      <c r="BM134" s="245" t="s">
        <v>2280</v>
      </c>
    </row>
    <row r="135" s="2" customFormat="1" ht="24.15" customHeight="1">
      <c r="A135" s="35"/>
      <c r="B135" s="36"/>
      <c r="C135" s="234" t="s">
        <v>191</v>
      </c>
      <c r="D135" s="234" t="s">
        <v>158</v>
      </c>
      <c r="E135" s="235" t="s">
        <v>1698</v>
      </c>
      <c r="F135" s="236" t="s">
        <v>640</v>
      </c>
      <c r="G135" s="237" t="s">
        <v>1287</v>
      </c>
      <c r="H135" s="238">
        <v>0.128</v>
      </c>
      <c r="I135" s="239"/>
      <c r="J135" s="238">
        <f>ROUND(I135*H135,3)</f>
        <v>0</v>
      </c>
      <c r="K135" s="240"/>
      <c r="L135" s="41"/>
      <c r="M135" s="241" t="s">
        <v>1</v>
      </c>
      <c r="N135" s="242" t="s">
        <v>42</v>
      </c>
      <c r="O135" s="94"/>
      <c r="P135" s="243">
        <f>O135*H135</f>
        <v>0</v>
      </c>
      <c r="Q135" s="243">
        <v>0</v>
      </c>
      <c r="R135" s="243">
        <f>Q135*H135</f>
        <v>0</v>
      </c>
      <c r="S135" s="243">
        <v>0</v>
      </c>
      <c r="T135" s="244">
        <f>S135*H135</f>
        <v>0</v>
      </c>
      <c r="U135" s="35"/>
      <c r="V135" s="35"/>
      <c r="W135" s="35"/>
      <c r="X135" s="35"/>
      <c r="Y135" s="35"/>
      <c r="Z135" s="35"/>
      <c r="AA135" s="35"/>
      <c r="AB135" s="35"/>
      <c r="AC135" s="35"/>
      <c r="AD135" s="35"/>
      <c r="AE135" s="35"/>
      <c r="AR135" s="245" t="s">
        <v>162</v>
      </c>
      <c r="AT135" s="245" t="s">
        <v>158</v>
      </c>
      <c r="AU135" s="245" t="s">
        <v>89</v>
      </c>
      <c r="AY135" s="14" t="s">
        <v>156</v>
      </c>
      <c r="BE135" s="246">
        <f>IF(N135="základná",J135,0)</f>
        <v>0</v>
      </c>
      <c r="BF135" s="246">
        <f>IF(N135="znížená",J135,0)</f>
        <v>0</v>
      </c>
      <c r="BG135" s="246">
        <f>IF(N135="zákl. prenesená",J135,0)</f>
        <v>0</v>
      </c>
      <c r="BH135" s="246">
        <f>IF(N135="zníž. prenesená",J135,0)</f>
        <v>0</v>
      </c>
      <c r="BI135" s="246">
        <f>IF(N135="nulová",J135,0)</f>
        <v>0</v>
      </c>
      <c r="BJ135" s="14" t="s">
        <v>89</v>
      </c>
      <c r="BK135" s="247">
        <f>ROUND(I135*H135,3)</f>
        <v>0</v>
      </c>
      <c r="BL135" s="14" t="s">
        <v>162</v>
      </c>
      <c r="BM135" s="245" t="s">
        <v>2281</v>
      </c>
    </row>
    <row r="136" s="2" customFormat="1" ht="24.15" customHeight="1">
      <c r="A136" s="35"/>
      <c r="B136" s="36"/>
      <c r="C136" s="234" t="s">
        <v>198</v>
      </c>
      <c r="D136" s="234" t="s">
        <v>158</v>
      </c>
      <c r="E136" s="235" t="s">
        <v>1700</v>
      </c>
      <c r="F136" s="236" t="s">
        <v>1701</v>
      </c>
      <c r="G136" s="237" t="s">
        <v>1287</v>
      </c>
      <c r="H136" s="238">
        <v>6.4000000000000004</v>
      </c>
      <c r="I136" s="239"/>
      <c r="J136" s="238">
        <f>ROUND(I136*H136,3)</f>
        <v>0</v>
      </c>
      <c r="K136" s="240"/>
      <c r="L136" s="41"/>
      <c r="M136" s="241" t="s">
        <v>1</v>
      </c>
      <c r="N136" s="242" t="s">
        <v>42</v>
      </c>
      <c r="O136" s="94"/>
      <c r="P136" s="243">
        <f>O136*H136</f>
        <v>0</v>
      </c>
      <c r="Q136" s="243">
        <v>0</v>
      </c>
      <c r="R136" s="243">
        <f>Q136*H136</f>
        <v>0</v>
      </c>
      <c r="S136" s="243">
        <v>0</v>
      </c>
      <c r="T136" s="244">
        <f>S136*H136</f>
        <v>0</v>
      </c>
      <c r="U136" s="35"/>
      <c r="V136" s="35"/>
      <c r="W136" s="35"/>
      <c r="X136" s="35"/>
      <c r="Y136" s="35"/>
      <c r="Z136" s="35"/>
      <c r="AA136" s="35"/>
      <c r="AB136" s="35"/>
      <c r="AC136" s="35"/>
      <c r="AD136" s="35"/>
      <c r="AE136" s="35"/>
      <c r="AR136" s="245" t="s">
        <v>162</v>
      </c>
      <c r="AT136" s="245" t="s">
        <v>158</v>
      </c>
      <c r="AU136" s="245" t="s">
        <v>89</v>
      </c>
      <c r="AY136" s="14" t="s">
        <v>156</v>
      </c>
      <c r="BE136" s="246">
        <f>IF(N136="základná",J136,0)</f>
        <v>0</v>
      </c>
      <c r="BF136" s="246">
        <f>IF(N136="znížená",J136,0)</f>
        <v>0</v>
      </c>
      <c r="BG136" s="246">
        <f>IF(N136="zákl. prenesená",J136,0)</f>
        <v>0</v>
      </c>
      <c r="BH136" s="246">
        <f>IF(N136="zníž. prenesená",J136,0)</f>
        <v>0</v>
      </c>
      <c r="BI136" s="246">
        <f>IF(N136="nulová",J136,0)</f>
        <v>0</v>
      </c>
      <c r="BJ136" s="14" t="s">
        <v>89</v>
      </c>
      <c r="BK136" s="247">
        <f>ROUND(I136*H136,3)</f>
        <v>0</v>
      </c>
      <c r="BL136" s="14" t="s">
        <v>162</v>
      </c>
      <c r="BM136" s="245" t="s">
        <v>2282</v>
      </c>
    </row>
    <row r="137" s="2" customFormat="1" ht="24.15" customHeight="1">
      <c r="A137" s="35"/>
      <c r="B137" s="36"/>
      <c r="C137" s="234" t="s">
        <v>202</v>
      </c>
      <c r="D137" s="234" t="s">
        <v>158</v>
      </c>
      <c r="E137" s="235" t="s">
        <v>643</v>
      </c>
      <c r="F137" s="236" t="s">
        <v>644</v>
      </c>
      <c r="G137" s="237" t="s">
        <v>195</v>
      </c>
      <c r="H137" s="238">
        <v>0.128</v>
      </c>
      <c r="I137" s="239"/>
      <c r="J137" s="238">
        <f>ROUND(I137*H137,3)</f>
        <v>0</v>
      </c>
      <c r="K137" s="240"/>
      <c r="L137" s="41"/>
      <c r="M137" s="241" t="s">
        <v>1</v>
      </c>
      <c r="N137" s="242" t="s">
        <v>42</v>
      </c>
      <c r="O137" s="94"/>
      <c r="P137" s="243">
        <f>O137*H137</f>
        <v>0</v>
      </c>
      <c r="Q137" s="243">
        <v>0</v>
      </c>
      <c r="R137" s="243">
        <f>Q137*H137</f>
        <v>0</v>
      </c>
      <c r="S137" s="243">
        <v>0</v>
      </c>
      <c r="T137" s="244">
        <f>S137*H137</f>
        <v>0</v>
      </c>
      <c r="U137" s="35"/>
      <c r="V137" s="35"/>
      <c r="W137" s="35"/>
      <c r="X137" s="35"/>
      <c r="Y137" s="35"/>
      <c r="Z137" s="35"/>
      <c r="AA137" s="35"/>
      <c r="AB137" s="35"/>
      <c r="AC137" s="35"/>
      <c r="AD137" s="35"/>
      <c r="AE137" s="35"/>
      <c r="AR137" s="245" t="s">
        <v>162</v>
      </c>
      <c r="AT137" s="245" t="s">
        <v>158</v>
      </c>
      <c r="AU137" s="245" t="s">
        <v>89</v>
      </c>
      <c r="AY137" s="14" t="s">
        <v>156</v>
      </c>
      <c r="BE137" s="246">
        <f>IF(N137="základná",J137,0)</f>
        <v>0</v>
      </c>
      <c r="BF137" s="246">
        <f>IF(N137="znížená",J137,0)</f>
        <v>0</v>
      </c>
      <c r="BG137" s="246">
        <f>IF(N137="zákl. prenesená",J137,0)</f>
        <v>0</v>
      </c>
      <c r="BH137" s="246">
        <f>IF(N137="zníž. prenesená",J137,0)</f>
        <v>0</v>
      </c>
      <c r="BI137" s="246">
        <f>IF(N137="nulová",J137,0)</f>
        <v>0</v>
      </c>
      <c r="BJ137" s="14" t="s">
        <v>89</v>
      </c>
      <c r="BK137" s="247">
        <f>ROUND(I137*H137,3)</f>
        <v>0</v>
      </c>
      <c r="BL137" s="14" t="s">
        <v>162</v>
      </c>
      <c r="BM137" s="245" t="s">
        <v>2283</v>
      </c>
    </row>
    <row r="138" s="12" customFormat="1" ht="25.92" customHeight="1">
      <c r="A138" s="12"/>
      <c r="B138" s="218"/>
      <c r="C138" s="219"/>
      <c r="D138" s="220" t="s">
        <v>75</v>
      </c>
      <c r="E138" s="221" t="s">
        <v>192</v>
      </c>
      <c r="F138" s="221" t="s">
        <v>192</v>
      </c>
      <c r="G138" s="219"/>
      <c r="H138" s="219"/>
      <c r="I138" s="222"/>
      <c r="J138" s="223">
        <f>BK138</f>
        <v>0</v>
      </c>
      <c r="K138" s="219"/>
      <c r="L138" s="224"/>
      <c r="M138" s="225"/>
      <c r="N138" s="226"/>
      <c r="O138" s="226"/>
      <c r="P138" s="227">
        <f>P139</f>
        <v>0</v>
      </c>
      <c r="Q138" s="226"/>
      <c r="R138" s="227">
        <f>R139</f>
        <v>0</v>
      </c>
      <c r="S138" s="226"/>
      <c r="T138" s="228">
        <f>T139</f>
        <v>0</v>
      </c>
      <c r="U138" s="12"/>
      <c r="V138" s="12"/>
      <c r="W138" s="12"/>
      <c r="X138" s="12"/>
      <c r="Y138" s="12"/>
      <c r="Z138" s="12"/>
      <c r="AA138" s="12"/>
      <c r="AB138" s="12"/>
      <c r="AC138" s="12"/>
      <c r="AD138" s="12"/>
      <c r="AE138" s="12"/>
      <c r="AR138" s="229" t="s">
        <v>168</v>
      </c>
      <c r="AT138" s="230" t="s">
        <v>75</v>
      </c>
      <c r="AU138" s="230" t="s">
        <v>76</v>
      </c>
      <c r="AY138" s="229" t="s">
        <v>156</v>
      </c>
      <c r="BK138" s="231">
        <f>BK139</f>
        <v>0</v>
      </c>
    </row>
    <row r="139" s="12" customFormat="1" ht="22.8" customHeight="1">
      <c r="A139" s="12"/>
      <c r="B139" s="218"/>
      <c r="C139" s="219"/>
      <c r="D139" s="220" t="s">
        <v>75</v>
      </c>
      <c r="E139" s="232" t="s">
        <v>2195</v>
      </c>
      <c r="F139" s="232" t="s">
        <v>2196</v>
      </c>
      <c r="G139" s="219"/>
      <c r="H139" s="219"/>
      <c r="I139" s="222"/>
      <c r="J139" s="233">
        <f>BK139</f>
        <v>0</v>
      </c>
      <c r="K139" s="219"/>
      <c r="L139" s="224"/>
      <c r="M139" s="225"/>
      <c r="N139" s="226"/>
      <c r="O139" s="226"/>
      <c r="P139" s="227">
        <f>SUM(P140:P157)</f>
        <v>0</v>
      </c>
      <c r="Q139" s="226"/>
      <c r="R139" s="227">
        <f>SUM(R140:R157)</f>
        <v>0</v>
      </c>
      <c r="S139" s="226"/>
      <c r="T139" s="228">
        <f>SUM(T140:T157)</f>
        <v>0</v>
      </c>
      <c r="U139" s="12"/>
      <c r="V139" s="12"/>
      <c r="W139" s="12"/>
      <c r="X139" s="12"/>
      <c r="Y139" s="12"/>
      <c r="Z139" s="12"/>
      <c r="AA139" s="12"/>
      <c r="AB139" s="12"/>
      <c r="AC139" s="12"/>
      <c r="AD139" s="12"/>
      <c r="AE139" s="12"/>
      <c r="AR139" s="229" t="s">
        <v>168</v>
      </c>
      <c r="AT139" s="230" t="s">
        <v>75</v>
      </c>
      <c r="AU139" s="230" t="s">
        <v>83</v>
      </c>
      <c r="AY139" s="229" t="s">
        <v>156</v>
      </c>
      <c r="BK139" s="231">
        <f>SUM(BK140:BK157)</f>
        <v>0</v>
      </c>
    </row>
    <row r="140" s="2" customFormat="1" ht="37.8" customHeight="1">
      <c r="A140" s="35"/>
      <c r="B140" s="36"/>
      <c r="C140" s="234" t="s">
        <v>206</v>
      </c>
      <c r="D140" s="234" t="s">
        <v>158</v>
      </c>
      <c r="E140" s="235" t="s">
        <v>2284</v>
      </c>
      <c r="F140" s="236" t="s">
        <v>2285</v>
      </c>
      <c r="G140" s="237" t="s">
        <v>1313</v>
      </c>
      <c r="H140" s="238">
        <v>3</v>
      </c>
      <c r="I140" s="239"/>
      <c r="J140" s="238">
        <f>ROUND(I140*H140,3)</f>
        <v>0</v>
      </c>
      <c r="K140" s="240"/>
      <c r="L140" s="41"/>
      <c r="M140" s="241" t="s">
        <v>1</v>
      </c>
      <c r="N140" s="242" t="s">
        <v>42</v>
      </c>
      <c r="O140" s="94"/>
      <c r="P140" s="243">
        <f>O140*H140</f>
        <v>0</v>
      </c>
      <c r="Q140" s="243">
        <v>0</v>
      </c>
      <c r="R140" s="243">
        <f>Q140*H140</f>
        <v>0</v>
      </c>
      <c r="S140" s="243">
        <v>0</v>
      </c>
      <c r="T140" s="244">
        <f>S140*H140</f>
        <v>0</v>
      </c>
      <c r="U140" s="35"/>
      <c r="V140" s="35"/>
      <c r="W140" s="35"/>
      <c r="X140" s="35"/>
      <c r="Y140" s="35"/>
      <c r="Z140" s="35"/>
      <c r="AA140" s="35"/>
      <c r="AB140" s="35"/>
      <c r="AC140" s="35"/>
      <c r="AD140" s="35"/>
      <c r="AE140" s="35"/>
      <c r="AR140" s="245" t="s">
        <v>419</v>
      </c>
      <c r="AT140" s="245" t="s">
        <v>158</v>
      </c>
      <c r="AU140" s="245" t="s">
        <v>89</v>
      </c>
      <c r="AY140" s="14" t="s">
        <v>156</v>
      </c>
      <c r="BE140" s="246">
        <f>IF(N140="základná",J140,0)</f>
        <v>0</v>
      </c>
      <c r="BF140" s="246">
        <f>IF(N140="znížená",J140,0)</f>
        <v>0</v>
      </c>
      <c r="BG140" s="246">
        <f>IF(N140="zákl. prenesená",J140,0)</f>
        <v>0</v>
      </c>
      <c r="BH140" s="246">
        <f>IF(N140="zníž. prenesená",J140,0)</f>
        <v>0</v>
      </c>
      <c r="BI140" s="246">
        <f>IF(N140="nulová",J140,0)</f>
        <v>0</v>
      </c>
      <c r="BJ140" s="14" t="s">
        <v>89</v>
      </c>
      <c r="BK140" s="247">
        <f>ROUND(I140*H140,3)</f>
        <v>0</v>
      </c>
      <c r="BL140" s="14" t="s">
        <v>419</v>
      </c>
      <c r="BM140" s="245" t="s">
        <v>2286</v>
      </c>
    </row>
    <row r="141" s="2" customFormat="1" ht="37.8" customHeight="1">
      <c r="A141" s="35"/>
      <c r="B141" s="36"/>
      <c r="C141" s="234" t="s">
        <v>210</v>
      </c>
      <c r="D141" s="234" t="s">
        <v>158</v>
      </c>
      <c r="E141" s="235" t="s">
        <v>2287</v>
      </c>
      <c r="F141" s="236" t="s">
        <v>2288</v>
      </c>
      <c r="G141" s="237" t="s">
        <v>192</v>
      </c>
      <c r="H141" s="238">
        <v>120</v>
      </c>
      <c r="I141" s="239"/>
      <c r="J141" s="238">
        <f>ROUND(I141*H141,3)</f>
        <v>0</v>
      </c>
      <c r="K141" s="240"/>
      <c r="L141" s="41"/>
      <c r="M141" s="241" t="s">
        <v>1</v>
      </c>
      <c r="N141" s="242" t="s">
        <v>42</v>
      </c>
      <c r="O141" s="94"/>
      <c r="P141" s="243">
        <f>O141*H141</f>
        <v>0</v>
      </c>
      <c r="Q141" s="243">
        <v>0</v>
      </c>
      <c r="R141" s="243">
        <f>Q141*H141</f>
        <v>0</v>
      </c>
      <c r="S141" s="243">
        <v>0</v>
      </c>
      <c r="T141" s="244">
        <f>S141*H141</f>
        <v>0</v>
      </c>
      <c r="U141" s="35"/>
      <c r="V141" s="35"/>
      <c r="W141" s="35"/>
      <c r="X141" s="35"/>
      <c r="Y141" s="35"/>
      <c r="Z141" s="35"/>
      <c r="AA141" s="35"/>
      <c r="AB141" s="35"/>
      <c r="AC141" s="35"/>
      <c r="AD141" s="35"/>
      <c r="AE141" s="35"/>
      <c r="AR141" s="245" t="s">
        <v>419</v>
      </c>
      <c r="AT141" s="245" t="s">
        <v>158</v>
      </c>
      <c r="AU141" s="245" t="s">
        <v>89</v>
      </c>
      <c r="AY141" s="14" t="s">
        <v>156</v>
      </c>
      <c r="BE141" s="246">
        <f>IF(N141="základná",J141,0)</f>
        <v>0</v>
      </c>
      <c r="BF141" s="246">
        <f>IF(N141="znížená",J141,0)</f>
        <v>0</v>
      </c>
      <c r="BG141" s="246">
        <f>IF(N141="zákl. prenesená",J141,0)</f>
        <v>0</v>
      </c>
      <c r="BH141" s="246">
        <f>IF(N141="zníž. prenesená",J141,0)</f>
        <v>0</v>
      </c>
      <c r="BI141" s="246">
        <f>IF(N141="nulová",J141,0)</f>
        <v>0</v>
      </c>
      <c r="BJ141" s="14" t="s">
        <v>89</v>
      </c>
      <c r="BK141" s="247">
        <f>ROUND(I141*H141,3)</f>
        <v>0</v>
      </c>
      <c r="BL141" s="14" t="s">
        <v>419</v>
      </c>
      <c r="BM141" s="245" t="s">
        <v>2289</v>
      </c>
    </row>
    <row r="142" s="2" customFormat="1" ht="24.15" customHeight="1">
      <c r="A142" s="35"/>
      <c r="B142" s="36"/>
      <c r="C142" s="234" t="s">
        <v>214</v>
      </c>
      <c r="D142" s="234" t="s">
        <v>158</v>
      </c>
      <c r="E142" s="235" t="s">
        <v>2290</v>
      </c>
      <c r="F142" s="236" t="s">
        <v>2291</v>
      </c>
      <c r="G142" s="237" t="s">
        <v>1313</v>
      </c>
      <c r="H142" s="238">
        <v>5</v>
      </c>
      <c r="I142" s="239"/>
      <c r="J142" s="238">
        <f>ROUND(I142*H142,3)</f>
        <v>0</v>
      </c>
      <c r="K142" s="240"/>
      <c r="L142" s="41"/>
      <c r="M142" s="241" t="s">
        <v>1</v>
      </c>
      <c r="N142" s="242" t="s">
        <v>42</v>
      </c>
      <c r="O142" s="94"/>
      <c r="P142" s="243">
        <f>O142*H142</f>
        <v>0</v>
      </c>
      <c r="Q142" s="243">
        <v>0</v>
      </c>
      <c r="R142" s="243">
        <f>Q142*H142</f>
        <v>0</v>
      </c>
      <c r="S142" s="243">
        <v>0</v>
      </c>
      <c r="T142" s="244">
        <f>S142*H142</f>
        <v>0</v>
      </c>
      <c r="U142" s="35"/>
      <c r="V142" s="35"/>
      <c r="W142" s="35"/>
      <c r="X142" s="35"/>
      <c r="Y142" s="35"/>
      <c r="Z142" s="35"/>
      <c r="AA142" s="35"/>
      <c r="AB142" s="35"/>
      <c r="AC142" s="35"/>
      <c r="AD142" s="35"/>
      <c r="AE142" s="35"/>
      <c r="AR142" s="245" t="s">
        <v>419</v>
      </c>
      <c r="AT142" s="245" t="s">
        <v>158</v>
      </c>
      <c r="AU142" s="245" t="s">
        <v>89</v>
      </c>
      <c r="AY142" s="14" t="s">
        <v>156</v>
      </c>
      <c r="BE142" s="246">
        <f>IF(N142="základná",J142,0)</f>
        <v>0</v>
      </c>
      <c r="BF142" s="246">
        <f>IF(N142="znížená",J142,0)</f>
        <v>0</v>
      </c>
      <c r="BG142" s="246">
        <f>IF(N142="zákl. prenesená",J142,0)</f>
        <v>0</v>
      </c>
      <c r="BH142" s="246">
        <f>IF(N142="zníž. prenesená",J142,0)</f>
        <v>0</v>
      </c>
      <c r="BI142" s="246">
        <f>IF(N142="nulová",J142,0)</f>
        <v>0</v>
      </c>
      <c r="BJ142" s="14" t="s">
        <v>89</v>
      </c>
      <c r="BK142" s="247">
        <f>ROUND(I142*H142,3)</f>
        <v>0</v>
      </c>
      <c r="BL142" s="14" t="s">
        <v>419</v>
      </c>
      <c r="BM142" s="245" t="s">
        <v>2292</v>
      </c>
    </row>
    <row r="143" s="2" customFormat="1" ht="24.15" customHeight="1">
      <c r="A143" s="35"/>
      <c r="B143" s="36"/>
      <c r="C143" s="234" t="s">
        <v>218</v>
      </c>
      <c r="D143" s="234" t="s">
        <v>158</v>
      </c>
      <c r="E143" s="235" t="s">
        <v>2293</v>
      </c>
      <c r="F143" s="236" t="s">
        <v>2294</v>
      </c>
      <c r="G143" s="237" t="s">
        <v>192</v>
      </c>
      <c r="H143" s="238">
        <v>120</v>
      </c>
      <c r="I143" s="239"/>
      <c r="J143" s="238">
        <f>ROUND(I143*H143,3)</f>
        <v>0</v>
      </c>
      <c r="K143" s="240"/>
      <c r="L143" s="41"/>
      <c r="M143" s="241" t="s">
        <v>1</v>
      </c>
      <c r="N143" s="242" t="s">
        <v>42</v>
      </c>
      <c r="O143" s="94"/>
      <c r="P143" s="243">
        <f>O143*H143</f>
        <v>0</v>
      </c>
      <c r="Q143" s="243">
        <v>0</v>
      </c>
      <c r="R143" s="243">
        <f>Q143*H143</f>
        <v>0</v>
      </c>
      <c r="S143" s="243">
        <v>0</v>
      </c>
      <c r="T143" s="244">
        <f>S143*H143</f>
        <v>0</v>
      </c>
      <c r="U143" s="35"/>
      <c r="V143" s="35"/>
      <c r="W143" s="35"/>
      <c r="X143" s="35"/>
      <c r="Y143" s="35"/>
      <c r="Z143" s="35"/>
      <c r="AA143" s="35"/>
      <c r="AB143" s="35"/>
      <c r="AC143" s="35"/>
      <c r="AD143" s="35"/>
      <c r="AE143" s="35"/>
      <c r="AR143" s="245" t="s">
        <v>419</v>
      </c>
      <c r="AT143" s="245" t="s">
        <v>158</v>
      </c>
      <c r="AU143" s="245" t="s">
        <v>89</v>
      </c>
      <c r="AY143" s="14" t="s">
        <v>156</v>
      </c>
      <c r="BE143" s="246">
        <f>IF(N143="základná",J143,0)</f>
        <v>0</v>
      </c>
      <c r="BF143" s="246">
        <f>IF(N143="znížená",J143,0)</f>
        <v>0</v>
      </c>
      <c r="BG143" s="246">
        <f>IF(N143="zákl. prenesená",J143,0)</f>
        <v>0</v>
      </c>
      <c r="BH143" s="246">
        <f>IF(N143="zníž. prenesená",J143,0)</f>
        <v>0</v>
      </c>
      <c r="BI143" s="246">
        <f>IF(N143="nulová",J143,0)</f>
        <v>0</v>
      </c>
      <c r="BJ143" s="14" t="s">
        <v>89</v>
      </c>
      <c r="BK143" s="247">
        <f>ROUND(I143*H143,3)</f>
        <v>0</v>
      </c>
      <c r="BL143" s="14" t="s">
        <v>419</v>
      </c>
      <c r="BM143" s="245" t="s">
        <v>2295</v>
      </c>
    </row>
    <row r="144" s="2" customFormat="1" ht="24.15" customHeight="1">
      <c r="A144" s="35"/>
      <c r="B144" s="36"/>
      <c r="C144" s="234" t="s">
        <v>222</v>
      </c>
      <c r="D144" s="234" t="s">
        <v>158</v>
      </c>
      <c r="E144" s="235" t="s">
        <v>2296</v>
      </c>
      <c r="F144" s="236" t="s">
        <v>2297</v>
      </c>
      <c r="G144" s="237" t="s">
        <v>1313</v>
      </c>
      <c r="H144" s="238">
        <v>8</v>
      </c>
      <c r="I144" s="239"/>
      <c r="J144" s="238">
        <f>ROUND(I144*H144,3)</f>
        <v>0</v>
      </c>
      <c r="K144" s="240"/>
      <c r="L144" s="41"/>
      <c r="M144" s="241" t="s">
        <v>1</v>
      </c>
      <c r="N144" s="242" t="s">
        <v>42</v>
      </c>
      <c r="O144" s="94"/>
      <c r="P144" s="243">
        <f>O144*H144</f>
        <v>0</v>
      </c>
      <c r="Q144" s="243">
        <v>0</v>
      </c>
      <c r="R144" s="243">
        <f>Q144*H144</f>
        <v>0</v>
      </c>
      <c r="S144" s="243">
        <v>0</v>
      </c>
      <c r="T144" s="244">
        <f>S144*H144</f>
        <v>0</v>
      </c>
      <c r="U144" s="35"/>
      <c r="V144" s="35"/>
      <c r="W144" s="35"/>
      <c r="X144" s="35"/>
      <c r="Y144" s="35"/>
      <c r="Z144" s="35"/>
      <c r="AA144" s="35"/>
      <c r="AB144" s="35"/>
      <c r="AC144" s="35"/>
      <c r="AD144" s="35"/>
      <c r="AE144" s="35"/>
      <c r="AR144" s="245" t="s">
        <v>419</v>
      </c>
      <c r="AT144" s="245" t="s">
        <v>158</v>
      </c>
      <c r="AU144" s="245" t="s">
        <v>89</v>
      </c>
      <c r="AY144" s="14" t="s">
        <v>156</v>
      </c>
      <c r="BE144" s="246">
        <f>IF(N144="základná",J144,0)</f>
        <v>0</v>
      </c>
      <c r="BF144" s="246">
        <f>IF(N144="znížená",J144,0)</f>
        <v>0</v>
      </c>
      <c r="BG144" s="246">
        <f>IF(N144="zákl. prenesená",J144,0)</f>
        <v>0</v>
      </c>
      <c r="BH144" s="246">
        <f>IF(N144="zníž. prenesená",J144,0)</f>
        <v>0</v>
      </c>
      <c r="BI144" s="246">
        <f>IF(N144="nulová",J144,0)</f>
        <v>0</v>
      </c>
      <c r="BJ144" s="14" t="s">
        <v>89</v>
      </c>
      <c r="BK144" s="247">
        <f>ROUND(I144*H144,3)</f>
        <v>0</v>
      </c>
      <c r="BL144" s="14" t="s">
        <v>419</v>
      </c>
      <c r="BM144" s="245" t="s">
        <v>2298</v>
      </c>
    </row>
    <row r="145" s="2" customFormat="1" ht="16.5" customHeight="1">
      <c r="A145" s="35"/>
      <c r="B145" s="36"/>
      <c r="C145" s="248" t="s">
        <v>226</v>
      </c>
      <c r="D145" s="248" t="s">
        <v>192</v>
      </c>
      <c r="E145" s="249" t="s">
        <v>168</v>
      </c>
      <c r="F145" s="250" t="s">
        <v>2299</v>
      </c>
      <c r="G145" s="251" t="s">
        <v>270</v>
      </c>
      <c r="H145" s="252">
        <v>3</v>
      </c>
      <c r="I145" s="253"/>
      <c r="J145" s="252">
        <f>ROUND(I145*H145,3)</f>
        <v>0</v>
      </c>
      <c r="K145" s="254"/>
      <c r="L145" s="255"/>
      <c r="M145" s="256" t="s">
        <v>1</v>
      </c>
      <c r="N145" s="257" t="s">
        <v>42</v>
      </c>
      <c r="O145" s="94"/>
      <c r="P145" s="243">
        <f>O145*H145</f>
        <v>0</v>
      </c>
      <c r="Q145" s="243">
        <v>0</v>
      </c>
      <c r="R145" s="243">
        <f>Q145*H145</f>
        <v>0</v>
      </c>
      <c r="S145" s="243">
        <v>0</v>
      </c>
      <c r="T145" s="244">
        <f>S145*H145</f>
        <v>0</v>
      </c>
      <c r="U145" s="35"/>
      <c r="V145" s="35"/>
      <c r="W145" s="35"/>
      <c r="X145" s="35"/>
      <c r="Y145" s="35"/>
      <c r="Z145" s="35"/>
      <c r="AA145" s="35"/>
      <c r="AB145" s="35"/>
      <c r="AC145" s="35"/>
      <c r="AD145" s="35"/>
      <c r="AE145" s="35"/>
      <c r="AR145" s="245" t="s">
        <v>681</v>
      </c>
      <c r="AT145" s="245" t="s">
        <v>192</v>
      </c>
      <c r="AU145" s="245" t="s">
        <v>89</v>
      </c>
      <c r="AY145" s="14" t="s">
        <v>156</v>
      </c>
      <c r="BE145" s="246">
        <f>IF(N145="základná",J145,0)</f>
        <v>0</v>
      </c>
      <c r="BF145" s="246">
        <f>IF(N145="znížená",J145,0)</f>
        <v>0</v>
      </c>
      <c r="BG145" s="246">
        <f>IF(N145="zákl. prenesená",J145,0)</f>
        <v>0</v>
      </c>
      <c r="BH145" s="246">
        <f>IF(N145="zníž. prenesená",J145,0)</f>
        <v>0</v>
      </c>
      <c r="BI145" s="246">
        <f>IF(N145="nulová",J145,0)</f>
        <v>0</v>
      </c>
      <c r="BJ145" s="14" t="s">
        <v>89</v>
      </c>
      <c r="BK145" s="247">
        <f>ROUND(I145*H145,3)</f>
        <v>0</v>
      </c>
      <c r="BL145" s="14" t="s">
        <v>681</v>
      </c>
      <c r="BM145" s="245" t="s">
        <v>2300</v>
      </c>
    </row>
    <row r="146" s="2" customFormat="1" ht="16.5" customHeight="1">
      <c r="A146" s="35"/>
      <c r="B146" s="36"/>
      <c r="C146" s="248" t="s">
        <v>230</v>
      </c>
      <c r="D146" s="248" t="s">
        <v>192</v>
      </c>
      <c r="E146" s="249" t="s">
        <v>162</v>
      </c>
      <c r="F146" s="250" t="s">
        <v>2301</v>
      </c>
      <c r="G146" s="251" t="s">
        <v>532</v>
      </c>
      <c r="H146" s="252">
        <v>120</v>
      </c>
      <c r="I146" s="253"/>
      <c r="J146" s="252">
        <f>ROUND(I146*H146,3)</f>
        <v>0</v>
      </c>
      <c r="K146" s="254"/>
      <c r="L146" s="255"/>
      <c r="M146" s="256" t="s">
        <v>1</v>
      </c>
      <c r="N146" s="257" t="s">
        <v>42</v>
      </c>
      <c r="O146" s="94"/>
      <c r="P146" s="243">
        <f>O146*H146</f>
        <v>0</v>
      </c>
      <c r="Q146" s="243">
        <v>0</v>
      </c>
      <c r="R146" s="243">
        <f>Q146*H146</f>
        <v>0</v>
      </c>
      <c r="S146" s="243">
        <v>0</v>
      </c>
      <c r="T146" s="244">
        <f>S146*H146</f>
        <v>0</v>
      </c>
      <c r="U146" s="35"/>
      <c r="V146" s="35"/>
      <c r="W146" s="35"/>
      <c r="X146" s="35"/>
      <c r="Y146" s="35"/>
      <c r="Z146" s="35"/>
      <c r="AA146" s="35"/>
      <c r="AB146" s="35"/>
      <c r="AC146" s="35"/>
      <c r="AD146" s="35"/>
      <c r="AE146" s="35"/>
      <c r="AR146" s="245" t="s">
        <v>681</v>
      </c>
      <c r="AT146" s="245" t="s">
        <v>192</v>
      </c>
      <c r="AU146" s="245" t="s">
        <v>89</v>
      </c>
      <c r="AY146" s="14" t="s">
        <v>156</v>
      </c>
      <c r="BE146" s="246">
        <f>IF(N146="základná",J146,0)</f>
        <v>0</v>
      </c>
      <c r="BF146" s="246">
        <f>IF(N146="znížená",J146,0)</f>
        <v>0</v>
      </c>
      <c r="BG146" s="246">
        <f>IF(N146="zákl. prenesená",J146,0)</f>
        <v>0</v>
      </c>
      <c r="BH146" s="246">
        <f>IF(N146="zníž. prenesená",J146,0)</f>
        <v>0</v>
      </c>
      <c r="BI146" s="246">
        <f>IF(N146="nulová",J146,0)</f>
        <v>0</v>
      </c>
      <c r="BJ146" s="14" t="s">
        <v>89</v>
      </c>
      <c r="BK146" s="247">
        <f>ROUND(I146*H146,3)</f>
        <v>0</v>
      </c>
      <c r="BL146" s="14" t="s">
        <v>681</v>
      </c>
      <c r="BM146" s="245" t="s">
        <v>2302</v>
      </c>
    </row>
    <row r="147" s="2" customFormat="1" ht="16.5" customHeight="1">
      <c r="A147" s="35"/>
      <c r="B147" s="36"/>
      <c r="C147" s="248" t="s">
        <v>234</v>
      </c>
      <c r="D147" s="248" t="s">
        <v>192</v>
      </c>
      <c r="E147" s="249" t="s">
        <v>175</v>
      </c>
      <c r="F147" s="250" t="s">
        <v>2303</v>
      </c>
      <c r="G147" s="251" t="s">
        <v>270</v>
      </c>
      <c r="H147" s="252">
        <v>10</v>
      </c>
      <c r="I147" s="253"/>
      <c r="J147" s="252">
        <f>ROUND(I147*H147,3)</f>
        <v>0</v>
      </c>
      <c r="K147" s="254"/>
      <c r="L147" s="255"/>
      <c r="M147" s="256" t="s">
        <v>1</v>
      </c>
      <c r="N147" s="257" t="s">
        <v>42</v>
      </c>
      <c r="O147" s="94"/>
      <c r="P147" s="243">
        <f>O147*H147</f>
        <v>0</v>
      </c>
      <c r="Q147" s="243">
        <v>0</v>
      </c>
      <c r="R147" s="243">
        <f>Q147*H147</f>
        <v>0</v>
      </c>
      <c r="S147" s="243">
        <v>0</v>
      </c>
      <c r="T147" s="244">
        <f>S147*H147</f>
        <v>0</v>
      </c>
      <c r="U147" s="35"/>
      <c r="V147" s="35"/>
      <c r="W147" s="35"/>
      <c r="X147" s="35"/>
      <c r="Y147" s="35"/>
      <c r="Z147" s="35"/>
      <c r="AA147" s="35"/>
      <c r="AB147" s="35"/>
      <c r="AC147" s="35"/>
      <c r="AD147" s="35"/>
      <c r="AE147" s="35"/>
      <c r="AR147" s="245" t="s">
        <v>681</v>
      </c>
      <c r="AT147" s="245" t="s">
        <v>192</v>
      </c>
      <c r="AU147" s="245" t="s">
        <v>89</v>
      </c>
      <c r="AY147" s="14" t="s">
        <v>156</v>
      </c>
      <c r="BE147" s="246">
        <f>IF(N147="základná",J147,0)</f>
        <v>0</v>
      </c>
      <c r="BF147" s="246">
        <f>IF(N147="znížená",J147,0)</f>
        <v>0</v>
      </c>
      <c r="BG147" s="246">
        <f>IF(N147="zákl. prenesená",J147,0)</f>
        <v>0</v>
      </c>
      <c r="BH147" s="246">
        <f>IF(N147="zníž. prenesená",J147,0)</f>
        <v>0</v>
      </c>
      <c r="BI147" s="246">
        <f>IF(N147="nulová",J147,0)</f>
        <v>0</v>
      </c>
      <c r="BJ147" s="14" t="s">
        <v>89</v>
      </c>
      <c r="BK147" s="247">
        <f>ROUND(I147*H147,3)</f>
        <v>0</v>
      </c>
      <c r="BL147" s="14" t="s">
        <v>681</v>
      </c>
      <c r="BM147" s="245" t="s">
        <v>2304</v>
      </c>
    </row>
    <row r="148" s="2" customFormat="1" ht="16.5" customHeight="1">
      <c r="A148" s="35"/>
      <c r="B148" s="36"/>
      <c r="C148" s="248" t="s">
        <v>7</v>
      </c>
      <c r="D148" s="248" t="s">
        <v>192</v>
      </c>
      <c r="E148" s="249" t="s">
        <v>179</v>
      </c>
      <c r="F148" s="250" t="s">
        <v>2305</v>
      </c>
      <c r="G148" s="251" t="s">
        <v>532</v>
      </c>
      <c r="H148" s="252">
        <v>120</v>
      </c>
      <c r="I148" s="253"/>
      <c r="J148" s="252">
        <f>ROUND(I148*H148,3)</f>
        <v>0</v>
      </c>
      <c r="K148" s="254"/>
      <c r="L148" s="255"/>
      <c r="M148" s="256" t="s">
        <v>1</v>
      </c>
      <c r="N148" s="257" t="s">
        <v>42</v>
      </c>
      <c r="O148" s="94"/>
      <c r="P148" s="243">
        <f>O148*H148</f>
        <v>0</v>
      </c>
      <c r="Q148" s="243">
        <v>0</v>
      </c>
      <c r="R148" s="243">
        <f>Q148*H148</f>
        <v>0</v>
      </c>
      <c r="S148" s="243">
        <v>0</v>
      </c>
      <c r="T148" s="244">
        <f>S148*H148</f>
        <v>0</v>
      </c>
      <c r="U148" s="35"/>
      <c r="V148" s="35"/>
      <c r="W148" s="35"/>
      <c r="X148" s="35"/>
      <c r="Y148" s="35"/>
      <c r="Z148" s="35"/>
      <c r="AA148" s="35"/>
      <c r="AB148" s="35"/>
      <c r="AC148" s="35"/>
      <c r="AD148" s="35"/>
      <c r="AE148" s="35"/>
      <c r="AR148" s="245" t="s">
        <v>681</v>
      </c>
      <c r="AT148" s="245" t="s">
        <v>192</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681</v>
      </c>
      <c r="BM148" s="245" t="s">
        <v>2306</v>
      </c>
    </row>
    <row r="149" s="2" customFormat="1" ht="16.5" customHeight="1">
      <c r="A149" s="35"/>
      <c r="B149" s="36"/>
      <c r="C149" s="248" t="s">
        <v>241</v>
      </c>
      <c r="D149" s="248" t="s">
        <v>192</v>
      </c>
      <c r="E149" s="249" t="s">
        <v>647</v>
      </c>
      <c r="F149" s="250" t="s">
        <v>2307</v>
      </c>
      <c r="G149" s="251" t="s">
        <v>270</v>
      </c>
      <c r="H149" s="252">
        <v>1</v>
      </c>
      <c r="I149" s="253"/>
      <c r="J149" s="252">
        <f>ROUND(I149*H149,3)</f>
        <v>0</v>
      </c>
      <c r="K149" s="254"/>
      <c r="L149" s="255"/>
      <c r="M149" s="256" t="s">
        <v>1</v>
      </c>
      <c r="N149" s="257" t="s">
        <v>42</v>
      </c>
      <c r="O149" s="94"/>
      <c r="P149" s="243">
        <f>O149*H149</f>
        <v>0</v>
      </c>
      <c r="Q149" s="243">
        <v>0</v>
      </c>
      <c r="R149" s="243">
        <f>Q149*H149</f>
        <v>0</v>
      </c>
      <c r="S149" s="243">
        <v>0</v>
      </c>
      <c r="T149" s="244">
        <f>S149*H149</f>
        <v>0</v>
      </c>
      <c r="U149" s="35"/>
      <c r="V149" s="35"/>
      <c r="W149" s="35"/>
      <c r="X149" s="35"/>
      <c r="Y149" s="35"/>
      <c r="Z149" s="35"/>
      <c r="AA149" s="35"/>
      <c r="AB149" s="35"/>
      <c r="AC149" s="35"/>
      <c r="AD149" s="35"/>
      <c r="AE149" s="35"/>
      <c r="AR149" s="245" t="s">
        <v>681</v>
      </c>
      <c r="AT149" s="245" t="s">
        <v>192</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681</v>
      </c>
      <c r="BM149" s="245" t="s">
        <v>2308</v>
      </c>
    </row>
    <row r="150" s="2" customFormat="1" ht="16.5" customHeight="1">
      <c r="A150" s="35"/>
      <c r="B150" s="36"/>
      <c r="C150" s="248" t="s">
        <v>245</v>
      </c>
      <c r="D150" s="248" t="s">
        <v>192</v>
      </c>
      <c r="E150" s="249" t="s">
        <v>187</v>
      </c>
      <c r="F150" s="250" t="s">
        <v>2309</v>
      </c>
      <c r="G150" s="251" t="s">
        <v>270</v>
      </c>
      <c r="H150" s="252">
        <v>4</v>
      </c>
      <c r="I150" s="253"/>
      <c r="J150" s="252">
        <f>ROUND(I150*H150,3)</f>
        <v>0</v>
      </c>
      <c r="K150" s="254"/>
      <c r="L150" s="255"/>
      <c r="M150" s="256" t="s">
        <v>1</v>
      </c>
      <c r="N150" s="257" t="s">
        <v>42</v>
      </c>
      <c r="O150" s="94"/>
      <c r="P150" s="243">
        <f>O150*H150</f>
        <v>0</v>
      </c>
      <c r="Q150" s="243">
        <v>0</v>
      </c>
      <c r="R150" s="243">
        <f>Q150*H150</f>
        <v>0</v>
      </c>
      <c r="S150" s="243">
        <v>0</v>
      </c>
      <c r="T150" s="244">
        <f>S150*H150</f>
        <v>0</v>
      </c>
      <c r="U150" s="35"/>
      <c r="V150" s="35"/>
      <c r="W150" s="35"/>
      <c r="X150" s="35"/>
      <c r="Y150" s="35"/>
      <c r="Z150" s="35"/>
      <c r="AA150" s="35"/>
      <c r="AB150" s="35"/>
      <c r="AC150" s="35"/>
      <c r="AD150" s="35"/>
      <c r="AE150" s="35"/>
      <c r="AR150" s="245" t="s">
        <v>681</v>
      </c>
      <c r="AT150" s="245" t="s">
        <v>192</v>
      </c>
      <c r="AU150" s="245" t="s">
        <v>89</v>
      </c>
      <c r="AY150" s="14" t="s">
        <v>156</v>
      </c>
      <c r="BE150" s="246">
        <f>IF(N150="základná",J150,0)</f>
        <v>0</v>
      </c>
      <c r="BF150" s="246">
        <f>IF(N150="znížená",J150,0)</f>
        <v>0</v>
      </c>
      <c r="BG150" s="246">
        <f>IF(N150="zákl. prenesená",J150,0)</f>
        <v>0</v>
      </c>
      <c r="BH150" s="246">
        <f>IF(N150="zníž. prenesená",J150,0)</f>
        <v>0</v>
      </c>
      <c r="BI150" s="246">
        <f>IF(N150="nulová",J150,0)</f>
        <v>0</v>
      </c>
      <c r="BJ150" s="14" t="s">
        <v>89</v>
      </c>
      <c r="BK150" s="247">
        <f>ROUND(I150*H150,3)</f>
        <v>0</v>
      </c>
      <c r="BL150" s="14" t="s">
        <v>681</v>
      </c>
      <c r="BM150" s="245" t="s">
        <v>2310</v>
      </c>
    </row>
    <row r="151" s="2" customFormat="1" ht="16.5" customHeight="1">
      <c r="A151" s="35"/>
      <c r="B151" s="36"/>
      <c r="C151" s="248" t="s">
        <v>249</v>
      </c>
      <c r="D151" s="248" t="s">
        <v>192</v>
      </c>
      <c r="E151" s="249" t="s">
        <v>191</v>
      </c>
      <c r="F151" s="250" t="s">
        <v>2311</v>
      </c>
      <c r="G151" s="251" t="s">
        <v>270</v>
      </c>
      <c r="H151" s="252">
        <v>1</v>
      </c>
      <c r="I151" s="253"/>
      <c r="J151" s="252">
        <f>ROUND(I151*H151,3)</f>
        <v>0</v>
      </c>
      <c r="K151" s="254"/>
      <c r="L151" s="255"/>
      <c r="M151" s="256" t="s">
        <v>1</v>
      </c>
      <c r="N151" s="257" t="s">
        <v>42</v>
      </c>
      <c r="O151" s="94"/>
      <c r="P151" s="243">
        <f>O151*H151</f>
        <v>0</v>
      </c>
      <c r="Q151" s="243">
        <v>0</v>
      </c>
      <c r="R151" s="243">
        <f>Q151*H151</f>
        <v>0</v>
      </c>
      <c r="S151" s="243">
        <v>0</v>
      </c>
      <c r="T151" s="244">
        <f>S151*H151</f>
        <v>0</v>
      </c>
      <c r="U151" s="35"/>
      <c r="V151" s="35"/>
      <c r="W151" s="35"/>
      <c r="X151" s="35"/>
      <c r="Y151" s="35"/>
      <c r="Z151" s="35"/>
      <c r="AA151" s="35"/>
      <c r="AB151" s="35"/>
      <c r="AC151" s="35"/>
      <c r="AD151" s="35"/>
      <c r="AE151" s="35"/>
      <c r="AR151" s="245" t="s">
        <v>681</v>
      </c>
      <c r="AT151" s="245" t="s">
        <v>192</v>
      </c>
      <c r="AU151" s="245" t="s">
        <v>89</v>
      </c>
      <c r="AY151" s="14" t="s">
        <v>156</v>
      </c>
      <c r="BE151" s="246">
        <f>IF(N151="základná",J151,0)</f>
        <v>0</v>
      </c>
      <c r="BF151" s="246">
        <f>IF(N151="znížená",J151,0)</f>
        <v>0</v>
      </c>
      <c r="BG151" s="246">
        <f>IF(N151="zákl. prenesená",J151,0)</f>
        <v>0</v>
      </c>
      <c r="BH151" s="246">
        <f>IF(N151="zníž. prenesená",J151,0)</f>
        <v>0</v>
      </c>
      <c r="BI151" s="246">
        <f>IF(N151="nulová",J151,0)</f>
        <v>0</v>
      </c>
      <c r="BJ151" s="14" t="s">
        <v>89</v>
      </c>
      <c r="BK151" s="247">
        <f>ROUND(I151*H151,3)</f>
        <v>0</v>
      </c>
      <c r="BL151" s="14" t="s">
        <v>681</v>
      </c>
      <c r="BM151" s="245" t="s">
        <v>2312</v>
      </c>
    </row>
    <row r="152" s="2" customFormat="1" ht="16.5" customHeight="1">
      <c r="A152" s="35"/>
      <c r="B152" s="36"/>
      <c r="C152" s="248" t="s">
        <v>253</v>
      </c>
      <c r="D152" s="248" t="s">
        <v>192</v>
      </c>
      <c r="E152" s="249" t="s">
        <v>2313</v>
      </c>
      <c r="F152" s="250" t="s">
        <v>2314</v>
      </c>
      <c r="G152" s="251" t="s">
        <v>1387</v>
      </c>
      <c r="H152" s="252">
        <v>1</v>
      </c>
      <c r="I152" s="253"/>
      <c r="J152" s="252">
        <f>ROUND(I152*H152,3)</f>
        <v>0</v>
      </c>
      <c r="K152" s="254"/>
      <c r="L152" s="255"/>
      <c r="M152" s="256" t="s">
        <v>1</v>
      </c>
      <c r="N152" s="257" t="s">
        <v>42</v>
      </c>
      <c r="O152" s="94"/>
      <c r="P152" s="243">
        <f>O152*H152</f>
        <v>0</v>
      </c>
      <c r="Q152" s="243">
        <v>0</v>
      </c>
      <c r="R152" s="243">
        <f>Q152*H152</f>
        <v>0</v>
      </c>
      <c r="S152" s="243">
        <v>0</v>
      </c>
      <c r="T152" s="244">
        <f>S152*H152</f>
        <v>0</v>
      </c>
      <c r="U152" s="35"/>
      <c r="V152" s="35"/>
      <c r="W152" s="35"/>
      <c r="X152" s="35"/>
      <c r="Y152" s="35"/>
      <c r="Z152" s="35"/>
      <c r="AA152" s="35"/>
      <c r="AB152" s="35"/>
      <c r="AC152" s="35"/>
      <c r="AD152" s="35"/>
      <c r="AE152" s="35"/>
      <c r="AR152" s="245" t="s">
        <v>681</v>
      </c>
      <c r="AT152" s="245" t="s">
        <v>192</v>
      </c>
      <c r="AU152" s="245" t="s">
        <v>89</v>
      </c>
      <c r="AY152" s="14" t="s">
        <v>156</v>
      </c>
      <c r="BE152" s="246">
        <f>IF(N152="základná",J152,0)</f>
        <v>0</v>
      </c>
      <c r="BF152" s="246">
        <f>IF(N152="znížená",J152,0)</f>
        <v>0</v>
      </c>
      <c r="BG152" s="246">
        <f>IF(N152="zákl. prenesená",J152,0)</f>
        <v>0</v>
      </c>
      <c r="BH152" s="246">
        <f>IF(N152="zníž. prenesená",J152,0)</f>
        <v>0</v>
      </c>
      <c r="BI152" s="246">
        <f>IF(N152="nulová",J152,0)</f>
        <v>0</v>
      </c>
      <c r="BJ152" s="14" t="s">
        <v>89</v>
      </c>
      <c r="BK152" s="247">
        <f>ROUND(I152*H152,3)</f>
        <v>0</v>
      </c>
      <c r="BL152" s="14" t="s">
        <v>681</v>
      </c>
      <c r="BM152" s="245" t="s">
        <v>2315</v>
      </c>
    </row>
    <row r="153" s="2" customFormat="1" ht="16.5" customHeight="1">
      <c r="A153" s="35"/>
      <c r="B153" s="36"/>
      <c r="C153" s="248" t="s">
        <v>259</v>
      </c>
      <c r="D153" s="248" t="s">
        <v>192</v>
      </c>
      <c r="E153" s="249" t="s">
        <v>198</v>
      </c>
      <c r="F153" s="250" t="s">
        <v>2316</v>
      </c>
      <c r="G153" s="251" t="s">
        <v>270</v>
      </c>
      <c r="H153" s="252">
        <v>3</v>
      </c>
      <c r="I153" s="253"/>
      <c r="J153" s="252">
        <f>ROUND(I153*H153,3)</f>
        <v>0</v>
      </c>
      <c r="K153" s="254"/>
      <c r="L153" s="255"/>
      <c r="M153" s="256" t="s">
        <v>1</v>
      </c>
      <c r="N153" s="257" t="s">
        <v>42</v>
      </c>
      <c r="O153" s="94"/>
      <c r="P153" s="243">
        <f>O153*H153</f>
        <v>0</v>
      </c>
      <c r="Q153" s="243">
        <v>0</v>
      </c>
      <c r="R153" s="243">
        <f>Q153*H153</f>
        <v>0</v>
      </c>
      <c r="S153" s="243">
        <v>0</v>
      </c>
      <c r="T153" s="244">
        <f>S153*H153</f>
        <v>0</v>
      </c>
      <c r="U153" s="35"/>
      <c r="V153" s="35"/>
      <c r="W153" s="35"/>
      <c r="X153" s="35"/>
      <c r="Y153" s="35"/>
      <c r="Z153" s="35"/>
      <c r="AA153" s="35"/>
      <c r="AB153" s="35"/>
      <c r="AC153" s="35"/>
      <c r="AD153" s="35"/>
      <c r="AE153" s="35"/>
      <c r="AR153" s="245" t="s">
        <v>681</v>
      </c>
      <c r="AT153" s="245" t="s">
        <v>192</v>
      </c>
      <c r="AU153" s="245" t="s">
        <v>89</v>
      </c>
      <c r="AY153" s="14" t="s">
        <v>156</v>
      </c>
      <c r="BE153" s="246">
        <f>IF(N153="základná",J153,0)</f>
        <v>0</v>
      </c>
      <c r="BF153" s="246">
        <f>IF(N153="znížená",J153,0)</f>
        <v>0</v>
      </c>
      <c r="BG153" s="246">
        <f>IF(N153="zákl. prenesená",J153,0)</f>
        <v>0</v>
      </c>
      <c r="BH153" s="246">
        <f>IF(N153="zníž. prenesená",J153,0)</f>
        <v>0</v>
      </c>
      <c r="BI153" s="246">
        <f>IF(N153="nulová",J153,0)</f>
        <v>0</v>
      </c>
      <c r="BJ153" s="14" t="s">
        <v>89</v>
      </c>
      <c r="BK153" s="247">
        <f>ROUND(I153*H153,3)</f>
        <v>0</v>
      </c>
      <c r="BL153" s="14" t="s">
        <v>681</v>
      </c>
      <c r="BM153" s="245" t="s">
        <v>2317</v>
      </c>
    </row>
    <row r="154" s="2" customFormat="1" ht="16.5" customHeight="1">
      <c r="A154" s="35"/>
      <c r="B154" s="36"/>
      <c r="C154" s="248" t="s">
        <v>263</v>
      </c>
      <c r="D154" s="248" t="s">
        <v>192</v>
      </c>
      <c r="E154" s="249" t="s">
        <v>214</v>
      </c>
      <c r="F154" s="250" t="s">
        <v>2318</v>
      </c>
      <c r="G154" s="251" t="s">
        <v>702</v>
      </c>
      <c r="H154" s="253"/>
      <c r="I154" s="253"/>
      <c r="J154" s="252">
        <f>ROUND(I154*H154,3)</f>
        <v>0</v>
      </c>
      <c r="K154" s="254"/>
      <c r="L154" s="255"/>
      <c r="M154" s="256" t="s">
        <v>1</v>
      </c>
      <c r="N154" s="257" t="s">
        <v>42</v>
      </c>
      <c r="O154" s="94"/>
      <c r="P154" s="243">
        <f>O154*H154</f>
        <v>0</v>
      </c>
      <c r="Q154" s="243">
        <v>0</v>
      </c>
      <c r="R154" s="243">
        <f>Q154*H154</f>
        <v>0</v>
      </c>
      <c r="S154" s="243">
        <v>0</v>
      </c>
      <c r="T154" s="244">
        <f>S154*H154</f>
        <v>0</v>
      </c>
      <c r="U154" s="35"/>
      <c r="V154" s="35"/>
      <c r="W154" s="35"/>
      <c r="X154" s="35"/>
      <c r="Y154" s="35"/>
      <c r="Z154" s="35"/>
      <c r="AA154" s="35"/>
      <c r="AB154" s="35"/>
      <c r="AC154" s="35"/>
      <c r="AD154" s="35"/>
      <c r="AE154" s="35"/>
      <c r="AR154" s="245" t="s">
        <v>681</v>
      </c>
      <c r="AT154" s="245" t="s">
        <v>192</v>
      </c>
      <c r="AU154" s="245" t="s">
        <v>89</v>
      </c>
      <c r="AY154" s="14" t="s">
        <v>156</v>
      </c>
      <c r="BE154" s="246">
        <f>IF(N154="základná",J154,0)</f>
        <v>0</v>
      </c>
      <c r="BF154" s="246">
        <f>IF(N154="znížená",J154,0)</f>
        <v>0</v>
      </c>
      <c r="BG154" s="246">
        <f>IF(N154="zákl. prenesená",J154,0)</f>
        <v>0</v>
      </c>
      <c r="BH154" s="246">
        <f>IF(N154="zníž. prenesená",J154,0)</f>
        <v>0</v>
      </c>
      <c r="BI154" s="246">
        <f>IF(N154="nulová",J154,0)</f>
        <v>0</v>
      </c>
      <c r="BJ154" s="14" t="s">
        <v>89</v>
      </c>
      <c r="BK154" s="247">
        <f>ROUND(I154*H154,3)</f>
        <v>0</v>
      </c>
      <c r="BL154" s="14" t="s">
        <v>681</v>
      </c>
      <c r="BM154" s="245" t="s">
        <v>2319</v>
      </c>
    </row>
    <row r="155" s="2" customFormat="1" ht="16.5" customHeight="1">
      <c r="A155" s="35"/>
      <c r="B155" s="36"/>
      <c r="C155" s="248" t="s">
        <v>267</v>
      </c>
      <c r="D155" s="248" t="s">
        <v>192</v>
      </c>
      <c r="E155" s="249" t="s">
        <v>218</v>
      </c>
      <c r="F155" s="250" t="s">
        <v>2320</v>
      </c>
      <c r="G155" s="251" t="s">
        <v>702</v>
      </c>
      <c r="H155" s="253"/>
      <c r="I155" s="253"/>
      <c r="J155" s="252">
        <f>ROUND(I155*H155,3)</f>
        <v>0</v>
      </c>
      <c r="K155" s="254"/>
      <c r="L155" s="255"/>
      <c r="M155" s="256" t="s">
        <v>1</v>
      </c>
      <c r="N155" s="257" t="s">
        <v>42</v>
      </c>
      <c r="O155" s="94"/>
      <c r="P155" s="243">
        <f>O155*H155</f>
        <v>0</v>
      </c>
      <c r="Q155" s="243">
        <v>0</v>
      </c>
      <c r="R155" s="243">
        <f>Q155*H155</f>
        <v>0</v>
      </c>
      <c r="S155" s="243">
        <v>0</v>
      </c>
      <c r="T155" s="244">
        <f>S155*H155</f>
        <v>0</v>
      </c>
      <c r="U155" s="35"/>
      <c r="V155" s="35"/>
      <c r="W155" s="35"/>
      <c r="X155" s="35"/>
      <c r="Y155" s="35"/>
      <c r="Z155" s="35"/>
      <c r="AA155" s="35"/>
      <c r="AB155" s="35"/>
      <c r="AC155" s="35"/>
      <c r="AD155" s="35"/>
      <c r="AE155" s="35"/>
      <c r="AR155" s="245" t="s">
        <v>681</v>
      </c>
      <c r="AT155" s="245" t="s">
        <v>192</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681</v>
      </c>
      <c r="BM155" s="245" t="s">
        <v>2321</v>
      </c>
    </row>
    <row r="156" s="2" customFormat="1" ht="16.5" customHeight="1">
      <c r="A156" s="35"/>
      <c r="B156" s="36"/>
      <c r="C156" s="248" t="s">
        <v>272</v>
      </c>
      <c r="D156" s="248" t="s">
        <v>192</v>
      </c>
      <c r="E156" s="249" t="s">
        <v>222</v>
      </c>
      <c r="F156" s="250" t="s">
        <v>2322</v>
      </c>
      <c r="G156" s="251" t="s">
        <v>1503</v>
      </c>
      <c r="H156" s="252">
        <v>10</v>
      </c>
      <c r="I156" s="253"/>
      <c r="J156" s="252">
        <f>ROUND(I156*H156,3)</f>
        <v>0</v>
      </c>
      <c r="K156" s="254"/>
      <c r="L156" s="255"/>
      <c r="M156" s="256" t="s">
        <v>1</v>
      </c>
      <c r="N156" s="257" t="s">
        <v>42</v>
      </c>
      <c r="O156" s="94"/>
      <c r="P156" s="243">
        <f>O156*H156</f>
        <v>0</v>
      </c>
      <c r="Q156" s="243">
        <v>0</v>
      </c>
      <c r="R156" s="243">
        <f>Q156*H156</f>
        <v>0</v>
      </c>
      <c r="S156" s="243">
        <v>0</v>
      </c>
      <c r="T156" s="244">
        <f>S156*H156</f>
        <v>0</v>
      </c>
      <c r="U156" s="35"/>
      <c r="V156" s="35"/>
      <c r="W156" s="35"/>
      <c r="X156" s="35"/>
      <c r="Y156" s="35"/>
      <c r="Z156" s="35"/>
      <c r="AA156" s="35"/>
      <c r="AB156" s="35"/>
      <c r="AC156" s="35"/>
      <c r="AD156" s="35"/>
      <c r="AE156" s="35"/>
      <c r="AR156" s="245" t="s">
        <v>681</v>
      </c>
      <c r="AT156" s="245" t="s">
        <v>192</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681</v>
      </c>
      <c r="BM156" s="245" t="s">
        <v>2323</v>
      </c>
    </row>
    <row r="157" s="2" customFormat="1" ht="37.8" customHeight="1">
      <c r="A157" s="35"/>
      <c r="B157" s="36"/>
      <c r="C157" s="248" t="s">
        <v>276</v>
      </c>
      <c r="D157" s="248" t="s">
        <v>192</v>
      </c>
      <c r="E157" s="249" t="s">
        <v>626</v>
      </c>
      <c r="F157" s="250" t="s">
        <v>2324</v>
      </c>
      <c r="G157" s="251" t="s">
        <v>1387</v>
      </c>
      <c r="H157" s="252">
        <v>1</v>
      </c>
      <c r="I157" s="253"/>
      <c r="J157" s="252">
        <f>ROUND(I157*H157,3)</f>
        <v>0</v>
      </c>
      <c r="K157" s="254"/>
      <c r="L157" s="255"/>
      <c r="M157" s="263" t="s">
        <v>1</v>
      </c>
      <c r="N157" s="264" t="s">
        <v>42</v>
      </c>
      <c r="O157" s="260"/>
      <c r="P157" s="261">
        <f>O157*H157</f>
        <v>0</v>
      </c>
      <c r="Q157" s="261">
        <v>0</v>
      </c>
      <c r="R157" s="261">
        <f>Q157*H157</f>
        <v>0</v>
      </c>
      <c r="S157" s="261">
        <v>0</v>
      </c>
      <c r="T157" s="262">
        <f>S157*H157</f>
        <v>0</v>
      </c>
      <c r="U157" s="35"/>
      <c r="V157" s="35"/>
      <c r="W157" s="35"/>
      <c r="X157" s="35"/>
      <c r="Y157" s="35"/>
      <c r="Z157" s="35"/>
      <c r="AA157" s="35"/>
      <c r="AB157" s="35"/>
      <c r="AC157" s="35"/>
      <c r="AD157" s="35"/>
      <c r="AE157" s="35"/>
      <c r="AR157" s="245" t="s">
        <v>681</v>
      </c>
      <c r="AT157" s="245" t="s">
        <v>192</v>
      </c>
      <c r="AU157" s="245" t="s">
        <v>89</v>
      </c>
      <c r="AY157" s="14" t="s">
        <v>156</v>
      </c>
      <c r="BE157" s="246">
        <f>IF(N157="základná",J157,0)</f>
        <v>0</v>
      </c>
      <c r="BF157" s="246">
        <f>IF(N157="znížená",J157,0)</f>
        <v>0</v>
      </c>
      <c r="BG157" s="246">
        <f>IF(N157="zákl. prenesená",J157,0)</f>
        <v>0</v>
      </c>
      <c r="BH157" s="246">
        <f>IF(N157="zníž. prenesená",J157,0)</f>
        <v>0</v>
      </c>
      <c r="BI157" s="246">
        <f>IF(N157="nulová",J157,0)</f>
        <v>0</v>
      </c>
      <c r="BJ157" s="14" t="s">
        <v>89</v>
      </c>
      <c r="BK157" s="247">
        <f>ROUND(I157*H157,3)</f>
        <v>0</v>
      </c>
      <c r="BL157" s="14" t="s">
        <v>681</v>
      </c>
      <c r="BM157" s="245" t="s">
        <v>2325</v>
      </c>
    </row>
    <row r="158" s="2" customFormat="1" ht="6.96" customHeight="1">
      <c r="A158" s="35"/>
      <c r="B158" s="69"/>
      <c r="C158" s="70"/>
      <c r="D158" s="70"/>
      <c r="E158" s="70"/>
      <c r="F158" s="70"/>
      <c r="G158" s="70"/>
      <c r="H158" s="70"/>
      <c r="I158" s="70"/>
      <c r="J158" s="70"/>
      <c r="K158" s="70"/>
      <c r="L158" s="41"/>
      <c r="M158" s="35"/>
      <c r="O158" s="35"/>
      <c r="P158" s="35"/>
      <c r="Q158" s="35"/>
      <c r="R158" s="35"/>
      <c r="S158" s="35"/>
      <c r="T158" s="35"/>
      <c r="U158" s="35"/>
      <c r="V158" s="35"/>
      <c r="W158" s="35"/>
      <c r="X158" s="35"/>
      <c r="Y158" s="35"/>
      <c r="Z158" s="35"/>
      <c r="AA158" s="35"/>
      <c r="AB158" s="35"/>
      <c r="AC158" s="35"/>
      <c r="AD158" s="35"/>
      <c r="AE158" s="35"/>
    </row>
  </sheetData>
  <sheetProtection sheet="1" autoFilter="0" formatColumns="0" formatRows="0" objects="1" scenarios="1" spinCount="100000" saltValue="tRwH4AV1PFkZb5cMZxjIR+qxD+ZowJkf81CugHm2oweSzt6Pl4n1qXbJ6dEkY5pJjOUGNcmolmv1e5W+vC2ZQA==" hashValue="xLkLjHePB1nj7DposvAuU7szdhtn1xIOJ/ScnbFfIdEChxbMUVTXIo0tHcobfpjPUDiKsKp8fGZRjDck0Dymog==" algorithmName="SHA-512" password="CC35"/>
  <autoFilter ref="C123:K157"/>
  <mergeCells count="12">
    <mergeCell ref="E7:H7"/>
    <mergeCell ref="E9:H9"/>
    <mergeCell ref="E11:H11"/>
    <mergeCell ref="E20:H20"/>
    <mergeCell ref="E29:H29"/>
    <mergeCell ref="E85:H85"/>
    <mergeCell ref="E87:H87"/>
    <mergeCell ref="E89:H89"/>
    <mergeCell ref="E112:H112"/>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105</v>
      </c>
    </row>
    <row r="3" hidden="1" s="1" customFormat="1" ht="6.96" customHeight="1">
      <c r="B3" s="149"/>
      <c r="C3" s="150"/>
      <c r="D3" s="150"/>
      <c r="E3" s="150"/>
      <c r="F3" s="150"/>
      <c r="G3" s="150"/>
      <c r="H3" s="150"/>
      <c r="I3" s="150"/>
      <c r="J3" s="150"/>
      <c r="K3" s="150"/>
      <c r="L3" s="17"/>
      <c r="AT3" s="14" t="s">
        <v>76</v>
      </c>
    </row>
    <row r="4" hidden="1" s="1" customFormat="1" ht="24.96" customHeight="1">
      <c r="B4" s="17"/>
      <c r="D4" s="151" t="s">
        <v>106</v>
      </c>
      <c r="L4" s="17"/>
      <c r="M4" s="152" t="s">
        <v>9</v>
      </c>
      <c r="AT4" s="14" t="s">
        <v>4</v>
      </c>
    </row>
    <row r="5" hidden="1" s="1" customFormat="1" ht="6.96" customHeight="1">
      <c r="B5" s="17"/>
      <c r="L5" s="17"/>
    </row>
    <row r="6" hidden="1" s="1" customFormat="1" ht="12" customHeight="1">
      <c r="B6" s="17"/>
      <c r="D6" s="153" t="s">
        <v>14</v>
      </c>
      <c r="L6" s="17"/>
    </row>
    <row r="7" hidden="1" s="1" customFormat="1" ht="16.5" customHeight="1">
      <c r="B7" s="17"/>
      <c r="E7" s="154" t="str">
        <f>'Rekapitulácia stavby'!K6</f>
        <v>ROZŠÍRENIE KAPACITY MŠ V OBCI BOLEŠOV</v>
      </c>
      <c r="F7" s="153"/>
      <c r="G7" s="153"/>
      <c r="H7" s="153"/>
      <c r="L7" s="17"/>
    </row>
    <row r="8" hidden="1" s="1" customFormat="1" ht="12" customHeight="1">
      <c r="B8" s="17"/>
      <c r="D8" s="153" t="s">
        <v>107</v>
      </c>
      <c r="L8" s="17"/>
    </row>
    <row r="9" hidden="1" s="2" customFormat="1" ht="16.5" customHeight="1">
      <c r="A9" s="35"/>
      <c r="B9" s="41"/>
      <c r="C9" s="35"/>
      <c r="D9" s="35"/>
      <c r="E9" s="154" t="s">
        <v>108</v>
      </c>
      <c r="F9" s="35"/>
      <c r="G9" s="35"/>
      <c r="H9" s="35"/>
      <c r="I9" s="35"/>
      <c r="J9" s="35"/>
      <c r="K9" s="35"/>
      <c r="L9" s="66"/>
      <c r="S9" s="35"/>
      <c r="T9" s="35"/>
      <c r="U9" s="35"/>
      <c r="V9" s="35"/>
      <c r="W9" s="35"/>
      <c r="X9" s="35"/>
      <c r="Y9" s="35"/>
      <c r="Z9" s="35"/>
      <c r="AA9" s="35"/>
      <c r="AB9" s="35"/>
      <c r="AC9" s="35"/>
      <c r="AD9" s="35"/>
      <c r="AE9" s="35"/>
    </row>
    <row r="10" hidden="1" s="2" customFormat="1" ht="12" customHeight="1">
      <c r="A10" s="35"/>
      <c r="B10" s="41"/>
      <c r="C10" s="35"/>
      <c r="D10" s="153" t="s">
        <v>109</v>
      </c>
      <c r="E10" s="35"/>
      <c r="F10" s="35"/>
      <c r="G10" s="35"/>
      <c r="H10" s="35"/>
      <c r="I10" s="35"/>
      <c r="J10" s="35"/>
      <c r="K10" s="35"/>
      <c r="L10" s="66"/>
      <c r="S10" s="35"/>
      <c r="T10" s="35"/>
      <c r="U10" s="35"/>
      <c r="V10" s="35"/>
      <c r="W10" s="35"/>
      <c r="X10" s="35"/>
      <c r="Y10" s="35"/>
      <c r="Z10" s="35"/>
      <c r="AA10" s="35"/>
      <c r="AB10" s="35"/>
      <c r="AC10" s="35"/>
      <c r="AD10" s="35"/>
      <c r="AE10" s="35"/>
    </row>
    <row r="11" hidden="1" s="2" customFormat="1" ht="16.5" customHeight="1">
      <c r="A11" s="35"/>
      <c r="B11" s="41"/>
      <c r="C11" s="35"/>
      <c r="D11" s="35"/>
      <c r="E11" s="155" t="s">
        <v>2326</v>
      </c>
      <c r="F11" s="35"/>
      <c r="G11" s="35"/>
      <c r="H11" s="35"/>
      <c r="I11" s="35"/>
      <c r="J11" s="35"/>
      <c r="K11" s="35"/>
      <c r="L11" s="66"/>
      <c r="S11" s="35"/>
      <c r="T11" s="35"/>
      <c r="U11" s="35"/>
      <c r="V11" s="35"/>
      <c r="W11" s="35"/>
      <c r="X11" s="35"/>
      <c r="Y11" s="35"/>
      <c r="Z11" s="35"/>
      <c r="AA11" s="35"/>
      <c r="AB11" s="35"/>
      <c r="AC11" s="35"/>
      <c r="AD11" s="35"/>
      <c r="AE11" s="35"/>
    </row>
    <row r="12" hidden="1" s="2" customFormat="1">
      <c r="A12" s="35"/>
      <c r="B12" s="41"/>
      <c r="C12" s="35"/>
      <c r="D12" s="35"/>
      <c r="E12" s="35"/>
      <c r="F12" s="35"/>
      <c r="G12" s="35"/>
      <c r="H12" s="35"/>
      <c r="I12" s="35"/>
      <c r="J12" s="35"/>
      <c r="K12" s="35"/>
      <c r="L12" s="66"/>
      <c r="S12" s="35"/>
      <c r="T12" s="35"/>
      <c r="U12" s="35"/>
      <c r="V12" s="35"/>
      <c r="W12" s="35"/>
      <c r="X12" s="35"/>
      <c r="Y12" s="35"/>
      <c r="Z12" s="35"/>
      <c r="AA12" s="35"/>
      <c r="AB12" s="35"/>
      <c r="AC12" s="35"/>
      <c r="AD12" s="35"/>
      <c r="AE12" s="35"/>
    </row>
    <row r="13" hidden="1" s="2" customFormat="1" ht="12" customHeight="1">
      <c r="A13" s="35"/>
      <c r="B13" s="41"/>
      <c r="C13" s="35"/>
      <c r="D13" s="153" t="s">
        <v>16</v>
      </c>
      <c r="E13" s="35"/>
      <c r="F13" s="144" t="s">
        <v>1</v>
      </c>
      <c r="G13" s="35"/>
      <c r="H13" s="35"/>
      <c r="I13" s="153" t="s">
        <v>17</v>
      </c>
      <c r="J13" s="144" t="s">
        <v>1</v>
      </c>
      <c r="K13" s="35"/>
      <c r="L13" s="66"/>
      <c r="S13" s="35"/>
      <c r="T13" s="35"/>
      <c r="U13" s="35"/>
      <c r="V13" s="35"/>
      <c r="W13" s="35"/>
      <c r="X13" s="35"/>
      <c r="Y13" s="35"/>
      <c r="Z13" s="35"/>
      <c r="AA13" s="35"/>
      <c r="AB13" s="35"/>
      <c r="AC13" s="35"/>
      <c r="AD13" s="35"/>
      <c r="AE13" s="35"/>
    </row>
    <row r="14" hidden="1" s="2" customFormat="1" ht="12" customHeight="1">
      <c r="A14" s="35"/>
      <c r="B14" s="41"/>
      <c r="C14" s="35"/>
      <c r="D14" s="153" t="s">
        <v>18</v>
      </c>
      <c r="E14" s="35"/>
      <c r="F14" s="144" t="s">
        <v>19</v>
      </c>
      <c r="G14" s="35"/>
      <c r="H14" s="35"/>
      <c r="I14" s="153" t="s">
        <v>20</v>
      </c>
      <c r="J14" s="156" t="str">
        <f>'Rekapitulácia stavby'!AN8</f>
        <v>14. 7. 2022</v>
      </c>
      <c r="K14" s="35"/>
      <c r="L14" s="66"/>
      <c r="S14" s="35"/>
      <c r="T14" s="35"/>
      <c r="U14" s="35"/>
      <c r="V14" s="35"/>
      <c r="W14" s="35"/>
      <c r="X14" s="35"/>
      <c r="Y14" s="35"/>
      <c r="Z14" s="35"/>
      <c r="AA14" s="35"/>
      <c r="AB14" s="35"/>
      <c r="AC14" s="35"/>
      <c r="AD14" s="35"/>
      <c r="AE14" s="35"/>
    </row>
    <row r="15" hidden="1" s="2" customFormat="1" ht="10.8" customHeight="1">
      <c r="A15" s="35"/>
      <c r="B15" s="41"/>
      <c r="C15" s="35"/>
      <c r="D15" s="35"/>
      <c r="E15" s="35"/>
      <c r="F15" s="35"/>
      <c r="G15" s="35"/>
      <c r="H15" s="35"/>
      <c r="I15" s="35"/>
      <c r="J15" s="35"/>
      <c r="K15" s="35"/>
      <c r="L15" s="66"/>
      <c r="S15" s="35"/>
      <c r="T15" s="35"/>
      <c r="U15" s="35"/>
      <c r="V15" s="35"/>
      <c r="W15" s="35"/>
      <c r="X15" s="35"/>
      <c r="Y15" s="35"/>
      <c r="Z15" s="35"/>
      <c r="AA15" s="35"/>
      <c r="AB15" s="35"/>
      <c r="AC15" s="35"/>
      <c r="AD15" s="35"/>
      <c r="AE15" s="35"/>
    </row>
    <row r="16" hidden="1" s="2" customFormat="1" ht="12" customHeight="1">
      <c r="A16" s="35"/>
      <c r="B16" s="41"/>
      <c r="C16" s="35"/>
      <c r="D16" s="153" t="s">
        <v>22</v>
      </c>
      <c r="E16" s="35"/>
      <c r="F16" s="35"/>
      <c r="G16" s="35"/>
      <c r="H16" s="35"/>
      <c r="I16" s="153" t="s">
        <v>23</v>
      </c>
      <c r="J16" s="144" t="s">
        <v>1</v>
      </c>
      <c r="K16" s="35"/>
      <c r="L16" s="66"/>
      <c r="S16" s="35"/>
      <c r="T16" s="35"/>
      <c r="U16" s="35"/>
      <c r="V16" s="35"/>
      <c r="W16" s="35"/>
      <c r="X16" s="35"/>
      <c r="Y16" s="35"/>
      <c r="Z16" s="35"/>
      <c r="AA16" s="35"/>
      <c r="AB16" s="35"/>
      <c r="AC16" s="35"/>
      <c r="AD16" s="35"/>
      <c r="AE16" s="35"/>
    </row>
    <row r="17" hidden="1" s="2" customFormat="1" ht="18" customHeight="1">
      <c r="A17" s="35"/>
      <c r="B17" s="41"/>
      <c r="C17" s="35"/>
      <c r="D17" s="35"/>
      <c r="E17" s="144" t="s">
        <v>24</v>
      </c>
      <c r="F17" s="35"/>
      <c r="G17" s="35"/>
      <c r="H17" s="35"/>
      <c r="I17" s="153" t="s">
        <v>25</v>
      </c>
      <c r="J17" s="144" t="s">
        <v>1</v>
      </c>
      <c r="K17" s="35"/>
      <c r="L17" s="66"/>
      <c r="S17" s="35"/>
      <c r="T17" s="35"/>
      <c r="U17" s="35"/>
      <c r="V17" s="35"/>
      <c r="W17" s="35"/>
      <c r="X17" s="35"/>
      <c r="Y17" s="35"/>
      <c r="Z17" s="35"/>
      <c r="AA17" s="35"/>
      <c r="AB17" s="35"/>
      <c r="AC17" s="35"/>
      <c r="AD17" s="35"/>
      <c r="AE17" s="35"/>
    </row>
    <row r="18" hidden="1" s="2" customFormat="1" ht="6.96" customHeight="1">
      <c r="A18" s="35"/>
      <c r="B18" s="41"/>
      <c r="C18" s="35"/>
      <c r="D18" s="35"/>
      <c r="E18" s="35"/>
      <c r="F18" s="35"/>
      <c r="G18" s="35"/>
      <c r="H18" s="35"/>
      <c r="I18" s="35"/>
      <c r="J18" s="35"/>
      <c r="K18" s="35"/>
      <c r="L18" s="66"/>
      <c r="S18" s="35"/>
      <c r="T18" s="35"/>
      <c r="U18" s="35"/>
      <c r="V18" s="35"/>
      <c r="W18" s="35"/>
      <c r="X18" s="35"/>
      <c r="Y18" s="35"/>
      <c r="Z18" s="35"/>
      <c r="AA18" s="35"/>
      <c r="AB18" s="35"/>
      <c r="AC18" s="35"/>
      <c r="AD18" s="35"/>
      <c r="AE18" s="35"/>
    </row>
    <row r="19" hidden="1" s="2" customFormat="1" ht="12" customHeight="1">
      <c r="A19" s="35"/>
      <c r="B19" s="41"/>
      <c r="C19" s="35"/>
      <c r="D19" s="153" t="s">
        <v>26</v>
      </c>
      <c r="E19" s="35"/>
      <c r="F19" s="35"/>
      <c r="G19" s="35"/>
      <c r="H19" s="35"/>
      <c r="I19" s="153" t="s">
        <v>23</v>
      </c>
      <c r="J19" s="30" t="str">
        <f>'Rekapitulácia stavby'!AN13</f>
        <v>Vyplň údaj</v>
      </c>
      <c r="K19" s="35"/>
      <c r="L19" s="66"/>
      <c r="S19" s="35"/>
      <c r="T19" s="35"/>
      <c r="U19" s="35"/>
      <c r="V19" s="35"/>
      <c r="W19" s="35"/>
      <c r="X19" s="35"/>
      <c r="Y19" s="35"/>
      <c r="Z19" s="35"/>
      <c r="AA19" s="35"/>
      <c r="AB19" s="35"/>
      <c r="AC19" s="35"/>
      <c r="AD19" s="35"/>
      <c r="AE19" s="35"/>
    </row>
    <row r="20" hidden="1" s="2" customFormat="1" ht="18" customHeight="1">
      <c r="A20" s="35"/>
      <c r="B20" s="41"/>
      <c r="C20" s="35"/>
      <c r="D20" s="35"/>
      <c r="E20" s="30" t="str">
        <f>'Rekapitulácia stavby'!E14</f>
        <v>Vyplň údaj</v>
      </c>
      <c r="F20" s="144"/>
      <c r="G20" s="144"/>
      <c r="H20" s="144"/>
      <c r="I20" s="153" t="s">
        <v>25</v>
      </c>
      <c r="J20" s="30" t="str">
        <f>'Rekapitulácia stavby'!AN14</f>
        <v>Vyplň údaj</v>
      </c>
      <c r="K20" s="35"/>
      <c r="L20" s="66"/>
      <c r="S20" s="35"/>
      <c r="T20" s="35"/>
      <c r="U20" s="35"/>
      <c r="V20" s="35"/>
      <c r="W20" s="35"/>
      <c r="X20" s="35"/>
      <c r="Y20" s="35"/>
      <c r="Z20" s="35"/>
      <c r="AA20" s="35"/>
      <c r="AB20" s="35"/>
      <c r="AC20" s="35"/>
      <c r="AD20" s="35"/>
      <c r="AE20" s="35"/>
    </row>
    <row r="21" hidden="1" s="2" customFormat="1" ht="6.96" customHeight="1">
      <c r="A21" s="35"/>
      <c r="B21" s="41"/>
      <c r="C21" s="35"/>
      <c r="D21" s="35"/>
      <c r="E21" s="35"/>
      <c r="F21" s="35"/>
      <c r="G21" s="35"/>
      <c r="H21" s="35"/>
      <c r="I21" s="35"/>
      <c r="J21" s="35"/>
      <c r="K21" s="35"/>
      <c r="L21" s="66"/>
      <c r="S21" s="35"/>
      <c r="T21" s="35"/>
      <c r="U21" s="35"/>
      <c r="V21" s="35"/>
      <c r="W21" s="35"/>
      <c r="X21" s="35"/>
      <c r="Y21" s="35"/>
      <c r="Z21" s="35"/>
      <c r="AA21" s="35"/>
      <c r="AB21" s="35"/>
      <c r="AC21" s="35"/>
      <c r="AD21" s="35"/>
      <c r="AE21" s="35"/>
    </row>
    <row r="22" hidden="1" s="2" customFormat="1" ht="12" customHeight="1">
      <c r="A22" s="35"/>
      <c r="B22" s="41"/>
      <c r="C22" s="35"/>
      <c r="D22" s="153" t="s">
        <v>28</v>
      </c>
      <c r="E22" s="35"/>
      <c r="F22" s="35"/>
      <c r="G22" s="35"/>
      <c r="H22" s="35"/>
      <c r="I22" s="153" t="s">
        <v>23</v>
      </c>
      <c r="J22" s="144" t="s">
        <v>1</v>
      </c>
      <c r="K22" s="35"/>
      <c r="L22" s="66"/>
      <c r="S22" s="35"/>
      <c r="T22" s="35"/>
      <c r="U22" s="35"/>
      <c r="V22" s="35"/>
      <c r="W22" s="35"/>
      <c r="X22" s="35"/>
      <c r="Y22" s="35"/>
      <c r="Z22" s="35"/>
      <c r="AA22" s="35"/>
      <c r="AB22" s="35"/>
      <c r="AC22" s="35"/>
      <c r="AD22" s="35"/>
      <c r="AE22" s="35"/>
    </row>
    <row r="23" hidden="1" s="2" customFormat="1" ht="18" customHeight="1">
      <c r="A23" s="35"/>
      <c r="B23" s="41"/>
      <c r="C23" s="35"/>
      <c r="D23" s="35"/>
      <c r="E23" s="144" t="s">
        <v>29</v>
      </c>
      <c r="F23" s="35"/>
      <c r="G23" s="35"/>
      <c r="H23" s="35"/>
      <c r="I23" s="153" t="s">
        <v>25</v>
      </c>
      <c r="J23" s="144" t="s">
        <v>1</v>
      </c>
      <c r="K23" s="35"/>
      <c r="L23" s="66"/>
      <c r="S23" s="35"/>
      <c r="T23" s="35"/>
      <c r="U23" s="35"/>
      <c r="V23" s="35"/>
      <c r="W23" s="35"/>
      <c r="X23" s="35"/>
      <c r="Y23" s="35"/>
      <c r="Z23" s="35"/>
      <c r="AA23" s="35"/>
      <c r="AB23" s="35"/>
      <c r="AC23" s="35"/>
      <c r="AD23" s="35"/>
      <c r="AE23" s="35"/>
    </row>
    <row r="24" hidden="1" s="2" customFormat="1" ht="6.96" customHeight="1">
      <c r="A24" s="35"/>
      <c r="B24" s="41"/>
      <c r="C24" s="35"/>
      <c r="D24" s="35"/>
      <c r="E24" s="35"/>
      <c r="F24" s="35"/>
      <c r="G24" s="35"/>
      <c r="H24" s="35"/>
      <c r="I24" s="35"/>
      <c r="J24" s="35"/>
      <c r="K24" s="35"/>
      <c r="L24" s="66"/>
      <c r="S24" s="35"/>
      <c r="T24" s="35"/>
      <c r="U24" s="35"/>
      <c r="V24" s="35"/>
      <c r="W24" s="35"/>
      <c r="X24" s="35"/>
      <c r="Y24" s="35"/>
      <c r="Z24" s="35"/>
      <c r="AA24" s="35"/>
      <c r="AB24" s="35"/>
      <c r="AC24" s="35"/>
      <c r="AD24" s="35"/>
      <c r="AE24" s="35"/>
    </row>
    <row r="25" hidden="1" s="2" customFormat="1" ht="12" customHeight="1">
      <c r="A25" s="35"/>
      <c r="B25" s="41"/>
      <c r="C25" s="35"/>
      <c r="D25" s="153" t="s">
        <v>32</v>
      </c>
      <c r="E25" s="35"/>
      <c r="F25" s="35"/>
      <c r="G25" s="35"/>
      <c r="H25" s="35"/>
      <c r="I25" s="153" t="s">
        <v>23</v>
      </c>
      <c r="J25" s="144" t="s">
        <v>1</v>
      </c>
      <c r="K25" s="35"/>
      <c r="L25" s="66"/>
      <c r="S25" s="35"/>
      <c r="T25" s="35"/>
      <c r="U25" s="35"/>
      <c r="V25" s="35"/>
      <c r="W25" s="35"/>
      <c r="X25" s="35"/>
      <c r="Y25" s="35"/>
      <c r="Z25" s="35"/>
      <c r="AA25" s="35"/>
      <c r="AB25" s="35"/>
      <c r="AC25" s="35"/>
      <c r="AD25" s="35"/>
      <c r="AE25" s="35"/>
    </row>
    <row r="26" hidden="1" s="2" customFormat="1" ht="18" customHeight="1">
      <c r="A26" s="35"/>
      <c r="B26" s="41"/>
      <c r="C26" s="35"/>
      <c r="D26" s="35"/>
      <c r="E26" s="144" t="s">
        <v>33</v>
      </c>
      <c r="F26" s="35"/>
      <c r="G26" s="35"/>
      <c r="H26" s="35"/>
      <c r="I26" s="153" t="s">
        <v>25</v>
      </c>
      <c r="J26" s="144" t="s">
        <v>1</v>
      </c>
      <c r="K26" s="35"/>
      <c r="L26" s="66"/>
      <c r="S26" s="35"/>
      <c r="T26" s="35"/>
      <c r="U26" s="35"/>
      <c r="V26" s="35"/>
      <c r="W26" s="35"/>
      <c r="X26" s="35"/>
      <c r="Y26" s="35"/>
      <c r="Z26" s="35"/>
      <c r="AA26" s="35"/>
      <c r="AB26" s="35"/>
      <c r="AC26" s="35"/>
      <c r="AD26" s="35"/>
      <c r="AE26" s="35"/>
    </row>
    <row r="27" hidden="1" s="2" customFormat="1" ht="6.96" customHeight="1">
      <c r="A27" s="35"/>
      <c r="B27" s="41"/>
      <c r="C27" s="35"/>
      <c r="D27" s="35"/>
      <c r="E27" s="35"/>
      <c r="F27" s="35"/>
      <c r="G27" s="35"/>
      <c r="H27" s="35"/>
      <c r="I27" s="35"/>
      <c r="J27" s="35"/>
      <c r="K27" s="35"/>
      <c r="L27" s="66"/>
      <c r="S27" s="35"/>
      <c r="T27" s="35"/>
      <c r="U27" s="35"/>
      <c r="V27" s="35"/>
      <c r="W27" s="35"/>
      <c r="X27" s="35"/>
      <c r="Y27" s="35"/>
      <c r="Z27" s="35"/>
      <c r="AA27" s="35"/>
      <c r="AB27" s="35"/>
      <c r="AC27" s="35"/>
      <c r="AD27" s="35"/>
      <c r="AE27" s="35"/>
    </row>
    <row r="28" hidden="1" s="2" customFormat="1" ht="12" customHeight="1">
      <c r="A28" s="35"/>
      <c r="B28" s="41"/>
      <c r="C28" s="35"/>
      <c r="D28" s="153" t="s">
        <v>34</v>
      </c>
      <c r="E28" s="35"/>
      <c r="F28" s="35"/>
      <c r="G28" s="35"/>
      <c r="H28" s="35"/>
      <c r="I28" s="35"/>
      <c r="J28" s="35"/>
      <c r="K28" s="35"/>
      <c r="L28" s="66"/>
      <c r="S28" s="35"/>
      <c r="T28" s="35"/>
      <c r="U28" s="35"/>
      <c r="V28" s="35"/>
      <c r="W28" s="35"/>
      <c r="X28" s="35"/>
      <c r="Y28" s="35"/>
      <c r="Z28" s="35"/>
      <c r="AA28" s="35"/>
      <c r="AB28" s="35"/>
      <c r="AC28" s="35"/>
      <c r="AD28" s="35"/>
      <c r="AE28" s="35"/>
    </row>
    <row r="29" hidden="1" s="8" customFormat="1" ht="274.5" customHeight="1">
      <c r="A29" s="157"/>
      <c r="B29" s="158"/>
      <c r="C29" s="157"/>
      <c r="D29" s="157"/>
      <c r="E29" s="159" t="s">
        <v>111</v>
      </c>
      <c r="F29" s="159"/>
      <c r="G29" s="159"/>
      <c r="H29" s="159"/>
      <c r="I29" s="157"/>
      <c r="J29" s="157"/>
      <c r="K29" s="157"/>
      <c r="L29" s="160"/>
      <c r="S29" s="157"/>
      <c r="T29" s="157"/>
      <c r="U29" s="157"/>
      <c r="V29" s="157"/>
      <c r="W29" s="157"/>
      <c r="X29" s="157"/>
      <c r="Y29" s="157"/>
      <c r="Z29" s="157"/>
      <c r="AA29" s="157"/>
      <c r="AB29" s="157"/>
      <c r="AC29" s="157"/>
      <c r="AD29" s="157"/>
      <c r="AE29" s="157"/>
    </row>
    <row r="30" hidden="1" s="2" customFormat="1" ht="6.96" customHeight="1">
      <c r="A30" s="35"/>
      <c r="B30" s="41"/>
      <c r="C30" s="35"/>
      <c r="D30" s="35"/>
      <c r="E30" s="35"/>
      <c r="F30" s="35"/>
      <c r="G30" s="35"/>
      <c r="H30" s="35"/>
      <c r="I30" s="35"/>
      <c r="J30" s="35"/>
      <c r="K30" s="35"/>
      <c r="L30" s="66"/>
      <c r="S30" s="35"/>
      <c r="T30" s="35"/>
      <c r="U30" s="35"/>
      <c r="V30" s="35"/>
      <c r="W30" s="35"/>
      <c r="X30" s="35"/>
      <c r="Y30" s="35"/>
      <c r="Z30" s="35"/>
      <c r="AA30" s="35"/>
      <c r="AB30" s="35"/>
      <c r="AC30" s="35"/>
      <c r="AD30" s="35"/>
      <c r="AE30" s="35"/>
    </row>
    <row r="31" hidden="1" s="2" customFormat="1" ht="6.96" customHeight="1">
      <c r="A31" s="35"/>
      <c r="B31" s="41"/>
      <c r="C31" s="35"/>
      <c r="D31" s="161"/>
      <c r="E31" s="161"/>
      <c r="F31" s="161"/>
      <c r="G31" s="161"/>
      <c r="H31" s="161"/>
      <c r="I31" s="161"/>
      <c r="J31" s="161"/>
      <c r="K31" s="161"/>
      <c r="L31" s="66"/>
      <c r="S31" s="35"/>
      <c r="T31" s="35"/>
      <c r="U31" s="35"/>
      <c r="V31" s="35"/>
      <c r="W31" s="35"/>
      <c r="X31" s="35"/>
      <c r="Y31" s="35"/>
      <c r="Z31" s="35"/>
      <c r="AA31" s="35"/>
      <c r="AB31" s="35"/>
      <c r="AC31" s="35"/>
      <c r="AD31" s="35"/>
      <c r="AE31" s="35"/>
    </row>
    <row r="32" hidden="1" s="2" customFormat="1" ht="25.44" customHeight="1">
      <c r="A32" s="35"/>
      <c r="B32" s="41"/>
      <c r="C32" s="35"/>
      <c r="D32" s="162" t="s">
        <v>36</v>
      </c>
      <c r="E32" s="35"/>
      <c r="F32" s="35"/>
      <c r="G32" s="35"/>
      <c r="H32" s="35"/>
      <c r="I32" s="35"/>
      <c r="J32" s="163">
        <f>ROUND(J126, 2)</f>
        <v>0</v>
      </c>
      <c r="K32" s="35"/>
      <c r="L32" s="66"/>
      <c r="S32" s="35"/>
      <c r="T32" s="35"/>
      <c r="U32" s="35"/>
      <c r="V32" s="35"/>
      <c r="W32" s="35"/>
      <c r="X32" s="35"/>
      <c r="Y32" s="35"/>
      <c r="Z32" s="35"/>
      <c r="AA32" s="35"/>
      <c r="AB32" s="35"/>
      <c r="AC32" s="35"/>
      <c r="AD32" s="35"/>
      <c r="AE32" s="35"/>
    </row>
    <row r="33" hidden="1" s="2" customFormat="1" ht="6.96" customHeight="1">
      <c r="A33" s="35"/>
      <c r="B33" s="41"/>
      <c r="C33" s="35"/>
      <c r="D33" s="161"/>
      <c r="E33" s="161"/>
      <c r="F33" s="161"/>
      <c r="G33" s="161"/>
      <c r="H33" s="161"/>
      <c r="I33" s="161"/>
      <c r="J33" s="161"/>
      <c r="K33" s="161"/>
      <c r="L33" s="66"/>
      <c r="S33" s="35"/>
      <c r="T33" s="35"/>
      <c r="U33" s="35"/>
      <c r="V33" s="35"/>
      <c r="W33" s="35"/>
      <c r="X33" s="35"/>
      <c r="Y33" s="35"/>
      <c r="Z33" s="35"/>
      <c r="AA33" s="35"/>
      <c r="AB33" s="35"/>
      <c r="AC33" s="35"/>
      <c r="AD33" s="35"/>
      <c r="AE33" s="35"/>
    </row>
    <row r="34" hidden="1" s="2" customFormat="1" ht="14.4" customHeight="1">
      <c r="A34" s="35"/>
      <c r="B34" s="41"/>
      <c r="C34" s="35"/>
      <c r="D34" s="35"/>
      <c r="E34" s="35"/>
      <c r="F34" s="164" t="s">
        <v>38</v>
      </c>
      <c r="G34" s="35"/>
      <c r="H34" s="35"/>
      <c r="I34" s="164" t="s">
        <v>37</v>
      </c>
      <c r="J34" s="164" t="s">
        <v>39</v>
      </c>
      <c r="K34" s="35"/>
      <c r="L34" s="66"/>
      <c r="S34" s="35"/>
      <c r="T34" s="35"/>
      <c r="U34" s="35"/>
      <c r="V34" s="35"/>
      <c r="W34" s="35"/>
      <c r="X34" s="35"/>
      <c r="Y34" s="35"/>
      <c r="Z34" s="35"/>
      <c r="AA34" s="35"/>
      <c r="AB34" s="35"/>
      <c r="AC34" s="35"/>
      <c r="AD34" s="35"/>
      <c r="AE34" s="35"/>
    </row>
    <row r="35" hidden="1" s="2" customFormat="1" ht="14.4" customHeight="1">
      <c r="A35" s="35"/>
      <c r="B35" s="41"/>
      <c r="C35" s="35"/>
      <c r="D35" s="165" t="s">
        <v>40</v>
      </c>
      <c r="E35" s="166" t="s">
        <v>41</v>
      </c>
      <c r="F35" s="167">
        <f>ROUND((SUM(BE126:BE162)),  2)</f>
        <v>0</v>
      </c>
      <c r="G35" s="168"/>
      <c r="H35" s="168"/>
      <c r="I35" s="169">
        <v>0.20000000000000001</v>
      </c>
      <c r="J35" s="167">
        <f>ROUND(((SUM(BE126:BE162))*I35),  2)</f>
        <v>0</v>
      </c>
      <c r="K35" s="35"/>
      <c r="L35" s="66"/>
      <c r="S35" s="35"/>
      <c r="T35" s="35"/>
      <c r="U35" s="35"/>
      <c r="V35" s="35"/>
      <c r="W35" s="35"/>
      <c r="X35" s="35"/>
      <c r="Y35" s="35"/>
      <c r="Z35" s="35"/>
      <c r="AA35" s="35"/>
      <c r="AB35" s="35"/>
      <c r="AC35" s="35"/>
      <c r="AD35" s="35"/>
      <c r="AE35" s="35"/>
    </row>
    <row r="36" hidden="1" s="2" customFormat="1" ht="14.4" customHeight="1">
      <c r="A36" s="35"/>
      <c r="B36" s="41"/>
      <c r="C36" s="35"/>
      <c r="D36" s="35"/>
      <c r="E36" s="166" t="s">
        <v>42</v>
      </c>
      <c r="F36" s="167">
        <f>ROUND((SUM(BF126:BF162)),  2)</f>
        <v>0</v>
      </c>
      <c r="G36" s="168"/>
      <c r="H36" s="168"/>
      <c r="I36" s="169">
        <v>0.20000000000000001</v>
      </c>
      <c r="J36" s="167">
        <f>ROUND(((SUM(BF126:BF162))*I36),  2)</f>
        <v>0</v>
      </c>
      <c r="K36" s="35"/>
      <c r="L36" s="66"/>
      <c r="S36" s="35"/>
      <c r="T36" s="35"/>
      <c r="U36" s="35"/>
      <c r="V36" s="35"/>
      <c r="W36" s="35"/>
      <c r="X36" s="35"/>
      <c r="Y36" s="35"/>
      <c r="Z36" s="35"/>
      <c r="AA36" s="35"/>
      <c r="AB36" s="35"/>
      <c r="AC36" s="35"/>
      <c r="AD36" s="35"/>
      <c r="AE36" s="35"/>
    </row>
    <row r="37" hidden="1" s="2" customFormat="1" ht="14.4" customHeight="1">
      <c r="A37" s="35"/>
      <c r="B37" s="41"/>
      <c r="C37" s="35"/>
      <c r="D37" s="35"/>
      <c r="E37" s="153" t="s">
        <v>43</v>
      </c>
      <c r="F37" s="170">
        <f>ROUND((SUM(BG126:BG162)),  2)</f>
        <v>0</v>
      </c>
      <c r="G37" s="35"/>
      <c r="H37" s="35"/>
      <c r="I37" s="171">
        <v>0.20000000000000001</v>
      </c>
      <c r="J37" s="170">
        <f>0</f>
        <v>0</v>
      </c>
      <c r="K37" s="35"/>
      <c r="L37" s="66"/>
      <c r="S37" s="35"/>
      <c r="T37" s="35"/>
      <c r="U37" s="35"/>
      <c r="V37" s="35"/>
      <c r="W37" s="35"/>
      <c r="X37" s="35"/>
      <c r="Y37" s="35"/>
      <c r="Z37" s="35"/>
      <c r="AA37" s="35"/>
      <c r="AB37" s="35"/>
      <c r="AC37" s="35"/>
      <c r="AD37" s="35"/>
      <c r="AE37" s="35"/>
    </row>
    <row r="38" hidden="1" s="2" customFormat="1" ht="14.4" customHeight="1">
      <c r="A38" s="35"/>
      <c r="B38" s="41"/>
      <c r="C38" s="35"/>
      <c r="D38" s="35"/>
      <c r="E38" s="153" t="s">
        <v>44</v>
      </c>
      <c r="F38" s="170">
        <f>ROUND((SUM(BH126:BH162)),  2)</f>
        <v>0</v>
      </c>
      <c r="G38" s="35"/>
      <c r="H38" s="35"/>
      <c r="I38" s="171">
        <v>0.20000000000000001</v>
      </c>
      <c r="J38" s="170">
        <f>0</f>
        <v>0</v>
      </c>
      <c r="K38" s="35"/>
      <c r="L38" s="66"/>
      <c r="S38" s="35"/>
      <c r="T38" s="35"/>
      <c r="U38" s="35"/>
      <c r="V38" s="35"/>
      <c r="W38" s="35"/>
      <c r="X38" s="35"/>
      <c r="Y38" s="35"/>
      <c r="Z38" s="35"/>
      <c r="AA38" s="35"/>
      <c r="AB38" s="35"/>
      <c r="AC38" s="35"/>
      <c r="AD38" s="35"/>
      <c r="AE38" s="35"/>
    </row>
    <row r="39" hidden="1" s="2" customFormat="1" ht="14.4" customHeight="1">
      <c r="A39" s="35"/>
      <c r="B39" s="41"/>
      <c r="C39" s="35"/>
      <c r="D39" s="35"/>
      <c r="E39" s="166" t="s">
        <v>45</v>
      </c>
      <c r="F39" s="167">
        <f>ROUND((SUM(BI126:BI162)),  2)</f>
        <v>0</v>
      </c>
      <c r="G39" s="168"/>
      <c r="H39" s="168"/>
      <c r="I39" s="169">
        <v>0</v>
      </c>
      <c r="J39" s="167">
        <f>0</f>
        <v>0</v>
      </c>
      <c r="K39" s="35"/>
      <c r="L39" s="66"/>
      <c r="S39" s="35"/>
      <c r="T39" s="35"/>
      <c r="U39" s="35"/>
      <c r="V39" s="35"/>
      <c r="W39" s="35"/>
      <c r="X39" s="35"/>
      <c r="Y39" s="35"/>
      <c r="Z39" s="35"/>
      <c r="AA39" s="35"/>
      <c r="AB39" s="35"/>
      <c r="AC39" s="35"/>
      <c r="AD39" s="35"/>
      <c r="AE39" s="35"/>
    </row>
    <row r="40" hidden="1" s="2" customFormat="1" ht="6.96" customHeight="1">
      <c r="A40" s="35"/>
      <c r="B40" s="41"/>
      <c r="C40" s="35"/>
      <c r="D40" s="35"/>
      <c r="E40" s="35"/>
      <c r="F40" s="35"/>
      <c r="G40" s="35"/>
      <c r="H40" s="35"/>
      <c r="I40" s="35"/>
      <c r="J40" s="35"/>
      <c r="K40" s="35"/>
      <c r="L40" s="66"/>
      <c r="S40" s="35"/>
      <c r="T40" s="35"/>
      <c r="U40" s="35"/>
      <c r="V40" s="35"/>
      <c r="W40" s="35"/>
      <c r="X40" s="35"/>
      <c r="Y40" s="35"/>
      <c r="Z40" s="35"/>
      <c r="AA40" s="35"/>
      <c r="AB40" s="35"/>
      <c r="AC40" s="35"/>
      <c r="AD40" s="35"/>
      <c r="AE40" s="35"/>
    </row>
    <row r="41" hidden="1" s="2" customFormat="1" ht="25.44" customHeight="1">
      <c r="A41" s="35"/>
      <c r="B41" s="41"/>
      <c r="C41" s="172"/>
      <c r="D41" s="173" t="s">
        <v>46</v>
      </c>
      <c r="E41" s="174"/>
      <c r="F41" s="174"/>
      <c r="G41" s="175" t="s">
        <v>47</v>
      </c>
      <c r="H41" s="176" t="s">
        <v>48</v>
      </c>
      <c r="I41" s="174"/>
      <c r="J41" s="177">
        <f>SUM(J32:J39)</f>
        <v>0</v>
      </c>
      <c r="K41" s="178"/>
      <c r="L41" s="66"/>
      <c r="S41" s="35"/>
      <c r="T41" s="35"/>
      <c r="U41" s="35"/>
      <c r="V41" s="35"/>
      <c r="W41" s="35"/>
      <c r="X41" s="35"/>
      <c r="Y41" s="35"/>
      <c r="Z41" s="35"/>
      <c r="AA41" s="35"/>
      <c r="AB41" s="35"/>
      <c r="AC41" s="35"/>
      <c r="AD41" s="35"/>
      <c r="AE41" s="35"/>
    </row>
    <row r="42" hidden="1" s="2" customFormat="1" ht="14.4" customHeight="1">
      <c r="A42" s="35"/>
      <c r="B42" s="41"/>
      <c r="C42" s="35"/>
      <c r="D42" s="35"/>
      <c r="E42" s="35"/>
      <c r="F42" s="35"/>
      <c r="G42" s="35"/>
      <c r="H42" s="35"/>
      <c r="I42" s="35"/>
      <c r="J42" s="35"/>
      <c r="K42" s="35"/>
      <c r="L42" s="66"/>
      <c r="S42" s="35"/>
      <c r="T42" s="35"/>
      <c r="U42" s="35"/>
      <c r="V42" s="35"/>
      <c r="W42" s="35"/>
      <c r="X42" s="35"/>
      <c r="Y42" s="35"/>
      <c r="Z42" s="35"/>
      <c r="AA42" s="35"/>
      <c r="AB42" s="35"/>
      <c r="AC42" s="35"/>
      <c r="AD42" s="35"/>
      <c r="AE42" s="35"/>
    </row>
    <row r="43" hidden="1" s="1" customFormat="1" ht="14.4" customHeight="1">
      <c r="B43" s="17"/>
      <c r="L43" s="17"/>
    </row>
    <row r="44" hidden="1" s="1" customFormat="1" ht="14.4" customHeight="1">
      <c r="B44" s="17"/>
      <c r="L44" s="17"/>
    </row>
    <row r="45" hidden="1" s="1" customFormat="1" ht="14.4" customHeight="1">
      <c r="B45" s="17"/>
      <c r="L45" s="17"/>
    </row>
    <row r="46" hidden="1" s="1" customFormat="1" ht="14.4" customHeight="1">
      <c r="B46" s="17"/>
      <c r="L46" s="17"/>
    </row>
    <row r="47" hidden="1" s="1" customFormat="1" ht="14.4" customHeight="1">
      <c r="B47" s="17"/>
      <c r="L47" s="17"/>
    </row>
    <row r="48" hidden="1" s="1" customFormat="1" ht="14.4" customHeight="1">
      <c r="B48" s="17"/>
      <c r="L48" s="17"/>
    </row>
    <row r="49" hidden="1" s="1" customFormat="1" ht="14.4" customHeight="1">
      <c r="B49" s="17"/>
      <c r="L49" s="17"/>
    </row>
    <row r="50" hidden="1" s="2" customFormat="1" ht="14.4" customHeight="1">
      <c r="B50" s="66"/>
      <c r="D50" s="179" t="s">
        <v>49</v>
      </c>
      <c r="E50" s="180"/>
      <c r="F50" s="180"/>
      <c r="G50" s="179" t="s">
        <v>50</v>
      </c>
      <c r="H50" s="180"/>
      <c r="I50" s="180"/>
      <c r="J50" s="180"/>
      <c r="K50" s="180"/>
      <c r="L50" s="66"/>
    </row>
    <row r="51" hidden="1">
      <c r="B51" s="17"/>
      <c r="L51" s="17"/>
    </row>
    <row r="52" hidden="1">
      <c r="B52" s="17"/>
      <c r="L52" s="17"/>
    </row>
    <row r="53" hidden="1">
      <c r="B53" s="17"/>
      <c r="L53" s="17"/>
    </row>
    <row r="54" hidden="1">
      <c r="B54" s="17"/>
      <c r="L54" s="17"/>
    </row>
    <row r="55" hidden="1">
      <c r="B55" s="17"/>
      <c r="L55" s="17"/>
    </row>
    <row r="56" hidden="1">
      <c r="B56" s="17"/>
      <c r="L56" s="17"/>
    </row>
    <row r="57" hidden="1">
      <c r="B57" s="17"/>
      <c r="L57" s="17"/>
    </row>
    <row r="58" hidden="1">
      <c r="B58" s="17"/>
      <c r="L58" s="17"/>
    </row>
    <row r="59" hidden="1">
      <c r="B59" s="17"/>
      <c r="L59" s="17"/>
    </row>
    <row r="60" hidden="1">
      <c r="B60" s="17"/>
      <c r="L60" s="17"/>
    </row>
    <row r="61" hidden="1" s="2" customFormat="1">
      <c r="A61" s="35"/>
      <c r="B61" s="41"/>
      <c r="C61" s="35"/>
      <c r="D61" s="181" t="s">
        <v>51</v>
      </c>
      <c r="E61" s="182"/>
      <c r="F61" s="183" t="s">
        <v>52</v>
      </c>
      <c r="G61" s="181" t="s">
        <v>51</v>
      </c>
      <c r="H61" s="182"/>
      <c r="I61" s="182"/>
      <c r="J61" s="184" t="s">
        <v>52</v>
      </c>
      <c r="K61" s="182"/>
      <c r="L61" s="66"/>
      <c r="S61" s="35"/>
      <c r="T61" s="35"/>
      <c r="U61" s="35"/>
      <c r="V61" s="35"/>
      <c r="W61" s="35"/>
      <c r="X61" s="35"/>
      <c r="Y61" s="35"/>
      <c r="Z61" s="35"/>
      <c r="AA61" s="35"/>
      <c r="AB61" s="35"/>
      <c r="AC61" s="35"/>
      <c r="AD61" s="35"/>
      <c r="AE61" s="35"/>
    </row>
    <row r="62" hidden="1">
      <c r="B62" s="17"/>
      <c r="L62" s="17"/>
    </row>
    <row r="63" hidden="1">
      <c r="B63" s="17"/>
      <c r="L63" s="17"/>
    </row>
    <row r="64" hidden="1">
      <c r="B64" s="17"/>
      <c r="L64" s="17"/>
    </row>
    <row r="65" hidden="1" s="2" customFormat="1">
      <c r="A65" s="35"/>
      <c r="B65" s="41"/>
      <c r="C65" s="35"/>
      <c r="D65" s="179" t="s">
        <v>53</v>
      </c>
      <c r="E65" s="185"/>
      <c r="F65" s="185"/>
      <c r="G65" s="179" t="s">
        <v>54</v>
      </c>
      <c r="H65" s="185"/>
      <c r="I65" s="185"/>
      <c r="J65" s="185"/>
      <c r="K65" s="185"/>
      <c r="L65" s="66"/>
      <c r="S65" s="35"/>
      <c r="T65" s="35"/>
      <c r="U65" s="35"/>
      <c r="V65" s="35"/>
      <c r="W65" s="35"/>
      <c r="X65" s="35"/>
      <c r="Y65" s="35"/>
      <c r="Z65" s="35"/>
      <c r="AA65" s="35"/>
      <c r="AB65" s="35"/>
      <c r="AC65" s="35"/>
      <c r="AD65" s="35"/>
      <c r="AE65" s="35"/>
    </row>
    <row r="66" hidden="1">
      <c r="B66" s="17"/>
      <c r="L66" s="17"/>
    </row>
    <row r="67" hidden="1">
      <c r="B67" s="17"/>
      <c r="L67" s="17"/>
    </row>
    <row r="68" hidden="1">
      <c r="B68" s="17"/>
      <c r="L68" s="17"/>
    </row>
    <row r="69" hidden="1">
      <c r="B69" s="17"/>
      <c r="L69" s="17"/>
    </row>
    <row r="70" hidden="1">
      <c r="B70" s="17"/>
      <c r="L70" s="17"/>
    </row>
    <row r="71" hidden="1">
      <c r="B71" s="17"/>
      <c r="L71" s="17"/>
    </row>
    <row r="72" hidden="1">
      <c r="B72" s="17"/>
      <c r="L72" s="17"/>
    </row>
    <row r="73" hidden="1">
      <c r="B73" s="17"/>
      <c r="L73" s="17"/>
    </row>
    <row r="74" hidden="1">
      <c r="B74" s="17"/>
      <c r="L74" s="17"/>
    </row>
    <row r="75" hidden="1">
      <c r="B75" s="17"/>
      <c r="L75" s="17"/>
    </row>
    <row r="76" hidden="1" s="2" customFormat="1">
      <c r="A76" s="35"/>
      <c r="B76" s="41"/>
      <c r="C76" s="35"/>
      <c r="D76" s="181" t="s">
        <v>51</v>
      </c>
      <c r="E76" s="182"/>
      <c r="F76" s="183" t="s">
        <v>52</v>
      </c>
      <c r="G76" s="181" t="s">
        <v>51</v>
      </c>
      <c r="H76" s="182"/>
      <c r="I76" s="182"/>
      <c r="J76" s="184" t="s">
        <v>52</v>
      </c>
      <c r="K76" s="182"/>
      <c r="L76" s="66"/>
      <c r="S76" s="35"/>
      <c r="T76" s="35"/>
      <c r="U76" s="35"/>
      <c r="V76" s="35"/>
      <c r="W76" s="35"/>
      <c r="X76" s="35"/>
      <c r="Y76" s="35"/>
      <c r="Z76" s="35"/>
      <c r="AA76" s="35"/>
      <c r="AB76" s="35"/>
      <c r="AC76" s="35"/>
      <c r="AD76" s="35"/>
      <c r="AE76" s="35"/>
    </row>
    <row r="77" hidden="1" s="2" customFormat="1" ht="14.4" customHeight="1">
      <c r="A77" s="35"/>
      <c r="B77" s="186"/>
      <c r="C77" s="187"/>
      <c r="D77" s="187"/>
      <c r="E77" s="187"/>
      <c r="F77" s="187"/>
      <c r="G77" s="187"/>
      <c r="H77" s="187"/>
      <c r="I77" s="187"/>
      <c r="J77" s="187"/>
      <c r="K77" s="187"/>
      <c r="L77" s="66"/>
      <c r="S77" s="35"/>
      <c r="T77" s="35"/>
      <c r="U77" s="35"/>
      <c r="V77" s="35"/>
      <c r="W77" s="35"/>
      <c r="X77" s="35"/>
      <c r="Y77" s="35"/>
      <c r="Z77" s="35"/>
      <c r="AA77" s="35"/>
      <c r="AB77" s="35"/>
      <c r="AC77" s="35"/>
      <c r="AD77" s="35"/>
      <c r="AE77" s="35"/>
    </row>
    <row r="78" hidden="1"/>
    <row r="79" hidden="1"/>
    <row r="80" hidden="1"/>
    <row r="81" hidden="1" s="2" customFormat="1" ht="6.96" customHeight="1">
      <c r="A81" s="35"/>
      <c r="B81" s="188"/>
      <c r="C81" s="189"/>
      <c r="D81" s="189"/>
      <c r="E81" s="189"/>
      <c r="F81" s="189"/>
      <c r="G81" s="189"/>
      <c r="H81" s="189"/>
      <c r="I81" s="189"/>
      <c r="J81" s="189"/>
      <c r="K81" s="189"/>
      <c r="L81" s="66"/>
      <c r="S81" s="35"/>
      <c r="T81" s="35"/>
      <c r="U81" s="35"/>
      <c r="V81" s="35"/>
      <c r="W81" s="35"/>
      <c r="X81" s="35"/>
      <c r="Y81" s="35"/>
      <c r="Z81" s="35"/>
      <c r="AA81" s="35"/>
      <c r="AB81" s="35"/>
      <c r="AC81" s="35"/>
      <c r="AD81" s="35"/>
      <c r="AE81" s="35"/>
    </row>
    <row r="82" hidden="1" s="2" customFormat="1" ht="24.96" customHeight="1">
      <c r="A82" s="35"/>
      <c r="B82" s="36"/>
      <c r="C82" s="20" t="s">
        <v>112</v>
      </c>
      <c r="D82" s="37"/>
      <c r="E82" s="37"/>
      <c r="F82" s="37"/>
      <c r="G82" s="37"/>
      <c r="H82" s="37"/>
      <c r="I82" s="37"/>
      <c r="J82" s="37"/>
      <c r="K82" s="37"/>
      <c r="L82" s="66"/>
      <c r="S82" s="35"/>
      <c r="T82" s="35"/>
      <c r="U82" s="35"/>
      <c r="V82" s="35"/>
      <c r="W82" s="35"/>
      <c r="X82" s="35"/>
      <c r="Y82" s="35"/>
      <c r="Z82" s="35"/>
      <c r="AA82" s="35"/>
      <c r="AB82" s="35"/>
      <c r="AC82" s="35"/>
      <c r="AD82" s="35"/>
      <c r="AE82" s="35"/>
    </row>
    <row r="83" hidden="1" s="2" customFormat="1" ht="6.96" customHeight="1">
      <c r="A83" s="35"/>
      <c r="B83" s="36"/>
      <c r="C83" s="37"/>
      <c r="D83" s="37"/>
      <c r="E83" s="37"/>
      <c r="F83" s="37"/>
      <c r="G83" s="37"/>
      <c r="H83" s="37"/>
      <c r="I83" s="37"/>
      <c r="J83" s="37"/>
      <c r="K83" s="37"/>
      <c r="L83" s="66"/>
      <c r="S83" s="35"/>
      <c r="T83" s="35"/>
      <c r="U83" s="35"/>
      <c r="V83" s="35"/>
      <c r="W83" s="35"/>
      <c r="X83" s="35"/>
      <c r="Y83" s="35"/>
      <c r="Z83" s="35"/>
      <c r="AA83" s="35"/>
      <c r="AB83" s="35"/>
      <c r="AC83" s="35"/>
      <c r="AD83" s="35"/>
      <c r="AE83" s="35"/>
    </row>
    <row r="84" hidden="1" s="2" customFormat="1" ht="12" customHeight="1">
      <c r="A84" s="35"/>
      <c r="B84" s="36"/>
      <c r="C84" s="29" t="s">
        <v>14</v>
      </c>
      <c r="D84" s="37"/>
      <c r="E84" s="37"/>
      <c r="F84" s="37"/>
      <c r="G84" s="37"/>
      <c r="H84" s="37"/>
      <c r="I84" s="37"/>
      <c r="J84" s="37"/>
      <c r="K84" s="37"/>
      <c r="L84" s="66"/>
      <c r="S84" s="35"/>
      <c r="T84" s="35"/>
      <c r="U84" s="35"/>
      <c r="V84" s="35"/>
      <c r="W84" s="35"/>
      <c r="X84" s="35"/>
      <c r="Y84" s="35"/>
      <c r="Z84" s="35"/>
      <c r="AA84" s="35"/>
      <c r="AB84" s="35"/>
      <c r="AC84" s="35"/>
      <c r="AD84" s="35"/>
      <c r="AE84" s="35"/>
    </row>
    <row r="85" hidden="1" s="2" customFormat="1" ht="16.5" customHeight="1">
      <c r="A85" s="35"/>
      <c r="B85" s="36"/>
      <c r="C85" s="37"/>
      <c r="D85" s="37"/>
      <c r="E85" s="190" t="str">
        <f>E7</f>
        <v>ROZŠÍRENIE KAPACITY MŠ V OBCI BOLEŠOV</v>
      </c>
      <c r="F85" s="29"/>
      <c r="G85" s="29"/>
      <c r="H85" s="29"/>
      <c r="I85" s="37"/>
      <c r="J85" s="37"/>
      <c r="K85" s="37"/>
      <c r="L85" s="66"/>
      <c r="S85" s="35"/>
      <c r="T85" s="35"/>
      <c r="U85" s="35"/>
      <c r="V85" s="35"/>
      <c r="W85" s="35"/>
      <c r="X85" s="35"/>
      <c r="Y85" s="35"/>
      <c r="Z85" s="35"/>
      <c r="AA85" s="35"/>
      <c r="AB85" s="35"/>
      <c r="AC85" s="35"/>
      <c r="AD85" s="35"/>
      <c r="AE85" s="35"/>
    </row>
    <row r="86" hidden="1" s="1" customFormat="1" ht="12" customHeight="1">
      <c r="B86" s="18"/>
      <c r="C86" s="29" t="s">
        <v>107</v>
      </c>
      <c r="D86" s="19"/>
      <c r="E86" s="19"/>
      <c r="F86" s="19"/>
      <c r="G86" s="19"/>
      <c r="H86" s="19"/>
      <c r="I86" s="19"/>
      <c r="J86" s="19"/>
      <c r="K86" s="19"/>
      <c r="L86" s="17"/>
    </row>
    <row r="87" hidden="1" s="2" customFormat="1" ht="16.5" customHeight="1">
      <c r="A87" s="35"/>
      <c r="B87" s="36"/>
      <c r="C87" s="37"/>
      <c r="D87" s="37"/>
      <c r="E87" s="190" t="s">
        <v>108</v>
      </c>
      <c r="F87" s="37"/>
      <c r="G87" s="37"/>
      <c r="H87" s="37"/>
      <c r="I87" s="37"/>
      <c r="J87" s="37"/>
      <c r="K87" s="37"/>
      <c r="L87" s="66"/>
      <c r="S87" s="35"/>
      <c r="T87" s="35"/>
      <c r="U87" s="35"/>
      <c r="V87" s="35"/>
      <c r="W87" s="35"/>
      <c r="X87" s="35"/>
      <c r="Y87" s="35"/>
      <c r="Z87" s="35"/>
      <c r="AA87" s="35"/>
      <c r="AB87" s="35"/>
      <c r="AC87" s="35"/>
      <c r="AD87" s="35"/>
      <c r="AE87" s="35"/>
    </row>
    <row r="88" hidden="1" s="2" customFormat="1" ht="12" customHeight="1">
      <c r="A88" s="35"/>
      <c r="B88" s="36"/>
      <c r="C88" s="29" t="s">
        <v>109</v>
      </c>
      <c r="D88" s="37"/>
      <c r="E88" s="37"/>
      <c r="F88" s="37"/>
      <c r="G88" s="37"/>
      <c r="H88" s="37"/>
      <c r="I88" s="37"/>
      <c r="J88" s="37"/>
      <c r="K88" s="37"/>
      <c r="L88" s="66"/>
      <c r="S88" s="35"/>
      <c r="T88" s="35"/>
      <c r="U88" s="35"/>
      <c r="V88" s="35"/>
      <c r="W88" s="35"/>
      <c r="X88" s="35"/>
      <c r="Y88" s="35"/>
      <c r="Z88" s="35"/>
      <c r="AA88" s="35"/>
      <c r="AB88" s="35"/>
      <c r="AC88" s="35"/>
      <c r="AD88" s="35"/>
      <c r="AE88" s="35"/>
    </row>
    <row r="89" hidden="1" s="2" customFormat="1" ht="16.5" customHeight="1">
      <c r="A89" s="35"/>
      <c r="B89" s="36"/>
      <c r="C89" s="37"/>
      <c r="D89" s="37"/>
      <c r="E89" s="79" t="str">
        <f>E11</f>
        <v xml:space="preserve">07 - SO.01.07 VZDUCHOTECHNIKA </v>
      </c>
      <c r="F89" s="37"/>
      <c r="G89" s="37"/>
      <c r="H89" s="37"/>
      <c r="I89" s="37"/>
      <c r="J89" s="37"/>
      <c r="K89" s="37"/>
      <c r="L89" s="66"/>
      <c r="S89" s="35"/>
      <c r="T89" s="35"/>
      <c r="U89" s="35"/>
      <c r="V89" s="35"/>
      <c r="W89" s="35"/>
      <c r="X89" s="35"/>
      <c r="Y89" s="35"/>
      <c r="Z89" s="35"/>
      <c r="AA89" s="35"/>
      <c r="AB89" s="35"/>
      <c r="AC89" s="35"/>
      <c r="AD89" s="35"/>
      <c r="AE89" s="35"/>
    </row>
    <row r="90" hidden="1" s="2" customFormat="1" ht="6.96" customHeight="1">
      <c r="A90" s="35"/>
      <c r="B90" s="36"/>
      <c r="C90" s="37"/>
      <c r="D90" s="37"/>
      <c r="E90" s="37"/>
      <c r="F90" s="37"/>
      <c r="G90" s="37"/>
      <c r="H90" s="37"/>
      <c r="I90" s="37"/>
      <c r="J90" s="37"/>
      <c r="K90" s="37"/>
      <c r="L90" s="66"/>
      <c r="S90" s="35"/>
      <c r="T90" s="35"/>
      <c r="U90" s="35"/>
      <c r="V90" s="35"/>
      <c r="W90" s="35"/>
      <c r="X90" s="35"/>
      <c r="Y90" s="35"/>
      <c r="Z90" s="35"/>
      <c r="AA90" s="35"/>
      <c r="AB90" s="35"/>
      <c r="AC90" s="35"/>
      <c r="AD90" s="35"/>
      <c r="AE90" s="35"/>
    </row>
    <row r="91" hidden="1" s="2" customFormat="1" ht="12" customHeight="1">
      <c r="A91" s="35"/>
      <c r="B91" s="36"/>
      <c r="C91" s="29" t="s">
        <v>18</v>
      </c>
      <c r="D91" s="37"/>
      <c r="E91" s="37"/>
      <c r="F91" s="24" t="str">
        <f>F14</f>
        <v>Bolešov, č.p. 422</v>
      </c>
      <c r="G91" s="37"/>
      <c r="H91" s="37"/>
      <c r="I91" s="29" t="s">
        <v>20</v>
      </c>
      <c r="J91" s="82" t="str">
        <f>IF(J14="","",J14)</f>
        <v>14. 7. 2022</v>
      </c>
      <c r="K91" s="37"/>
      <c r="L91" s="66"/>
      <c r="S91" s="35"/>
      <c r="T91" s="35"/>
      <c r="U91" s="35"/>
      <c r="V91" s="35"/>
      <c r="W91" s="35"/>
      <c r="X91" s="35"/>
      <c r="Y91" s="35"/>
      <c r="Z91" s="35"/>
      <c r="AA91" s="35"/>
      <c r="AB91" s="35"/>
      <c r="AC91" s="35"/>
      <c r="AD91" s="35"/>
      <c r="AE91" s="35"/>
    </row>
    <row r="92" hidden="1" s="2" customFormat="1" ht="6.96" customHeight="1">
      <c r="A92" s="35"/>
      <c r="B92" s="36"/>
      <c r="C92" s="37"/>
      <c r="D92" s="37"/>
      <c r="E92" s="37"/>
      <c r="F92" s="37"/>
      <c r="G92" s="37"/>
      <c r="H92" s="37"/>
      <c r="I92" s="37"/>
      <c r="J92" s="37"/>
      <c r="K92" s="37"/>
      <c r="L92" s="66"/>
      <c r="S92" s="35"/>
      <c r="T92" s="35"/>
      <c r="U92" s="35"/>
      <c r="V92" s="35"/>
      <c r="W92" s="35"/>
      <c r="X92" s="35"/>
      <c r="Y92" s="35"/>
      <c r="Z92" s="35"/>
      <c r="AA92" s="35"/>
      <c r="AB92" s="35"/>
      <c r="AC92" s="35"/>
      <c r="AD92" s="35"/>
      <c r="AE92" s="35"/>
    </row>
    <row r="93" hidden="1" s="2" customFormat="1" ht="15.15" customHeight="1">
      <c r="A93" s="35"/>
      <c r="B93" s="36"/>
      <c r="C93" s="29" t="s">
        <v>22</v>
      </c>
      <c r="D93" s="37"/>
      <c r="E93" s="37"/>
      <c r="F93" s="24" t="str">
        <f>E17</f>
        <v>Obec Bolešov, Bolešov 78, 018 53 Bolešov</v>
      </c>
      <c r="G93" s="37"/>
      <c r="H93" s="37"/>
      <c r="I93" s="29" t="s">
        <v>28</v>
      </c>
      <c r="J93" s="33" t="str">
        <f>E23</f>
        <v>S.A.B.A. spol. s.r.o.</v>
      </c>
      <c r="K93" s="37"/>
      <c r="L93" s="66"/>
      <c r="S93" s="35"/>
      <c r="T93" s="35"/>
      <c r="U93" s="35"/>
      <c r="V93" s="35"/>
      <c r="W93" s="35"/>
      <c r="X93" s="35"/>
      <c r="Y93" s="35"/>
      <c r="Z93" s="35"/>
      <c r="AA93" s="35"/>
      <c r="AB93" s="35"/>
      <c r="AC93" s="35"/>
      <c r="AD93" s="35"/>
      <c r="AE93" s="35"/>
    </row>
    <row r="94" hidden="1" s="2" customFormat="1" ht="15.15" customHeight="1">
      <c r="A94" s="35"/>
      <c r="B94" s="36"/>
      <c r="C94" s="29" t="s">
        <v>26</v>
      </c>
      <c r="D94" s="37"/>
      <c r="E94" s="37"/>
      <c r="F94" s="24" t="str">
        <f>IF(E20="","",E20)</f>
        <v>Vyplň údaj</v>
      </c>
      <c r="G94" s="37"/>
      <c r="H94" s="37"/>
      <c r="I94" s="29" t="s">
        <v>32</v>
      </c>
      <c r="J94" s="33" t="str">
        <f>E26</f>
        <v xml:space="preserve"> </v>
      </c>
      <c r="K94" s="37"/>
      <c r="L94" s="66"/>
      <c r="S94" s="35"/>
      <c r="T94" s="35"/>
      <c r="U94" s="35"/>
      <c r="V94" s="35"/>
      <c r="W94" s="35"/>
      <c r="X94" s="35"/>
      <c r="Y94" s="35"/>
      <c r="Z94" s="35"/>
      <c r="AA94" s="35"/>
      <c r="AB94" s="35"/>
      <c r="AC94" s="35"/>
      <c r="AD94" s="35"/>
      <c r="AE94" s="35"/>
    </row>
    <row r="95" hidden="1" s="2" customFormat="1" ht="10.32" customHeight="1">
      <c r="A95" s="35"/>
      <c r="B95" s="36"/>
      <c r="C95" s="37"/>
      <c r="D95" s="37"/>
      <c r="E95" s="37"/>
      <c r="F95" s="37"/>
      <c r="G95" s="37"/>
      <c r="H95" s="37"/>
      <c r="I95" s="37"/>
      <c r="J95" s="37"/>
      <c r="K95" s="37"/>
      <c r="L95" s="66"/>
      <c r="S95" s="35"/>
      <c r="T95" s="35"/>
      <c r="U95" s="35"/>
      <c r="V95" s="35"/>
      <c r="W95" s="35"/>
      <c r="X95" s="35"/>
      <c r="Y95" s="35"/>
      <c r="Z95" s="35"/>
      <c r="AA95" s="35"/>
      <c r="AB95" s="35"/>
      <c r="AC95" s="35"/>
      <c r="AD95" s="35"/>
      <c r="AE95" s="35"/>
    </row>
    <row r="96" hidden="1" s="2" customFormat="1" ht="29.28" customHeight="1">
      <c r="A96" s="35"/>
      <c r="B96" s="36"/>
      <c r="C96" s="191" t="s">
        <v>113</v>
      </c>
      <c r="D96" s="192"/>
      <c r="E96" s="192"/>
      <c r="F96" s="192"/>
      <c r="G96" s="192"/>
      <c r="H96" s="192"/>
      <c r="I96" s="192"/>
      <c r="J96" s="193" t="s">
        <v>114</v>
      </c>
      <c r="K96" s="192"/>
      <c r="L96" s="66"/>
      <c r="S96" s="35"/>
      <c r="T96" s="35"/>
      <c r="U96" s="35"/>
      <c r="V96" s="35"/>
      <c r="W96" s="35"/>
      <c r="X96" s="35"/>
      <c r="Y96" s="35"/>
      <c r="Z96" s="35"/>
      <c r="AA96" s="35"/>
      <c r="AB96" s="35"/>
      <c r="AC96" s="35"/>
      <c r="AD96" s="35"/>
      <c r="AE96" s="35"/>
    </row>
    <row r="97" hidden="1" s="2" customFormat="1" ht="10.32" customHeight="1">
      <c r="A97" s="35"/>
      <c r="B97" s="36"/>
      <c r="C97" s="37"/>
      <c r="D97" s="37"/>
      <c r="E97" s="37"/>
      <c r="F97" s="37"/>
      <c r="G97" s="37"/>
      <c r="H97" s="37"/>
      <c r="I97" s="37"/>
      <c r="J97" s="37"/>
      <c r="K97" s="37"/>
      <c r="L97" s="66"/>
      <c r="S97" s="35"/>
      <c r="T97" s="35"/>
      <c r="U97" s="35"/>
      <c r="V97" s="35"/>
      <c r="W97" s="35"/>
      <c r="X97" s="35"/>
      <c r="Y97" s="35"/>
      <c r="Z97" s="35"/>
      <c r="AA97" s="35"/>
      <c r="AB97" s="35"/>
      <c r="AC97" s="35"/>
      <c r="AD97" s="35"/>
      <c r="AE97" s="35"/>
    </row>
    <row r="98" hidden="1" s="2" customFormat="1" ht="22.8" customHeight="1">
      <c r="A98" s="35"/>
      <c r="B98" s="36"/>
      <c r="C98" s="194" t="s">
        <v>115</v>
      </c>
      <c r="D98" s="37"/>
      <c r="E98" s="37"/>
      <c r="F98" s="37"/>
      <c r="G98" s="37"/>
      <c r="H98" s="37"/>
      <c r="I98" s="37"/>
      <c r="J98" s="113">
        <f>J126</f>
        <v>0</v>
      </c>
      <c r="K98" s="37"/>
      <c r="L98" s="66"/>
      <c r="S98" s="35"/>
      <c r="T98" s="35"/>
      <c r="U98" s="35"/>
      <c r="V98" s="35"/>
      <c r="W98" s="35"/>
      <c r="X98" s="35"/>
      <c r="Y98" s="35"/>
      <c r="Z98" s="35"/>
      <c r="AA98" s="35"/>
      <c r="AB98" s="35"/>
      <c r="AC98" s="35"/>
      <c r="AD98" s="35"/>
      <c r="AE98" s="35"/>
      <c r="AU98" s="14" t="s">
        <v>116</v>
      </c>
    </row>
    <row r="99" hidden="1" s="9" customFormat="1" ht="24.96" customHeight="1">
      <c r="A99" s="9"/>
      <c r="B99" s="195"/>
      <c r="C99" s="196"/>
      <c r="D99" s="197" t="s">
        <v>1262</v>
      </c>
      <c r="E99" s="198"/>
      <c r="F99" s="198"/>
      <c r="G99" s="198"/>
      <c r="H99" s="198"/>
      <c r="I99" s="198"/>
      <c r="J99" s="199">
        <f>J127</f>
        <v>0</v>
      </c>
      <c r="K99" s="196"/>
      <c r="L99" s="200"/>
      <c r="S99" s="9"/>
      <c r="T99" s="9"/>
      <c r="U99" s="9"/>
      <c r="V99" s="9"/>
      <c r="W99" s="9"/>
      <c r="X99" s="9"/>
      <c r="Y99" s="9"/>
      <c r="Z99" s="9"/>
      <c r="AA99" s="9"/>
      <c r="AB99" s="9"/>
      <c r="AC99" s="9"/>
      <c r="AD99" s="9"/>
      <c r="AE99" s="9"/>
    </row>
    <row r="100" hidden="1" s="10" customFormat="1" ht="19.92" customHeight="1">
      <c r="A100" s="10"/>
      <c r="B100" s="201"/>
      <c r="C100" s="136"/>
      <c r="D100" s="202" t="s">
        <v>124</v>
      </c>
      <c r="E100" s="203"/>
      <c r="F100" s="203"/>
      <c r="G100" s="203"/>
      <c r="H100" s="203"/>
      <c r="I100" s="203"/>
      <c r="J100" s="204">
        <f>J128</f>
        <v>0</v>
      </c>
      <c r="K100" s="136"/>
      <c r="L100" s="205"/>
      <c r="S100" s="10"/>
      <c r="T100" s="10"/>
      <c r="U100" s="10"/>
      <c r="V100" s="10"/>
      <c r="W100" s="10"/>
      <c r="X100" s="10"/>
      <c r="Y100" s="10"/>
      <c r="Z100" s="10"/>
      <c r="AA100" s="10"/>
      <c r="AB100" s="10"/>
      <c r="AC100" s="10"/>
      <c r="AD100" s="10"/>
      <c r="AE100" s="10"/>
    </row>
    <row r="101" hidden="1" s="9" customFormat="1" ht="24.96" customHeight="1">
      <c r="A101" s="9"/>
      <c r="B101" s="195"/>
      <c r="C101" s="196"/>
      <c r="D101" s="197" t="s">
        <v>126</v>
      </c>
      <c r="E101" s="198"/>
      <c r="F101" s="198"/>
      <c r="G101" s="198"/>
      <c r="H101" s="198"/>
      <c r="I101" s="198"/>
      <c r="J101" s="199">
        <f>J138</f>
        <v>0</v>
      </c>
      <c r="K101" s="196"/>
      <c r="L101" s="200"/>
      <c r="S101" s="9"/>
      <c r="T101" s="9"/>
      <c r="U101" s="9"/>
      <c r="V101" s="9"/>
      <c r="W101" s="9"/>
      <c r="X101" s="9"/>
      <c r="Y101" s="9"/>
      <c r="Z101" s="9"/>
      <c r="AA101" s="9"/>
      <c r="AB101" s="9"/>
      <c r="AC101" s="9"/>
      <c r="AD101" s="9"/>
      <c r="AE101" s="9"/>
    </row>
    <row r="102" hidden="1" s="10" customFormat="1" ht="19.92" customHeight="1">
      <c r="A102" s="10"/>
      <c r="B102" s="201"/>
      <c r="C102" s="136"/>
      <c r="D102" s="202" t="s">
        <v>2327</v>
      </c>
      <c r="E102" s="203"/>
      <c r="F102" s="203"/>
      <c r="G102" s="203"/>
      <c r="H102" s="203"/>
      <c r="I102" s="203"/>
      <c r="J102" s="204">
        <f>J139</f>
        <v>0</v>
      </c>
      <c r="K102" s="136"/>
      <c r="L102" s="205"/>
      <c r="S102" s="10"/>
      <c r="T102" s="10"/>
      <c r="U102" s="10"/>
      <c r="V102" s="10"/>
      <c r="W102" s="10"/>
      <c r="X102" s="10"/>
      <c r="Y102" s="10"/>
      <c r="Z102" s="10"/>
      <c r="AA102" s="10"/>
      <c r="AB102" s="10"/>
      <c r="AC102" s="10"/>
      <c r="AD102" s="10"/>
      <c r="AE102" s="10"/>
    </row>
    <row r="103" hidden="1" s="9" customFormat="1" ht="24.96" customHeight="1">
      <c r="A103" s="9"/>
      <c r="B103" s="195"/>
      <c r="C103" s="196"/>
      <c r="D103" s="197" t="s">
        <v>2266</v>
      </c>
      <c r="E103" s="198"/>
      <c r="F103" s="198"/>
      <c r="G103" s="198"/>
      <c r="H103" s="198"/>
      <c r="I103" s="198"/>
      <c r="J103" s="199">
        <f>J152</f>
        <v>0</v>
      </c>
      <c r="K103" s="196"/>
      <c r="L103" s="200"/>
      <c r="S103" s="9"/>
      <c r="T103" s="9"/>
      <c r="U103" s="9"/>
      <c r="V103" s="9"/>
      <c r="W103" s="9"/>
      <c r="X103" s="9"/>
      <c r="Y103" s="9"/>
      <c r="Z103" s="9"/>
      <c r="AA103" s="9"/>
      <c r="AB103" s="9"/>
      <c r="AC103" s="9"/>
      <c r="AD103" s="9"/>
      <c r="AE103" s="9"/>
    </row>
    <row r="104" hidden="1" s="10" customFormat="1" ht="19.92" customHeight="1">
      <c r="A104" s="10"/>
      <c r="B104" s="201"/>
      <c r="C104" s="136"/>
      <c r="D104" s="202" t="s">
        <v>1662</v>
      </c>
      <c r="E104" s="203"/>
      <c r="F104" s="203"/>
      <c r="G104" s="203"/>
      <c r="H104" s="203"/>
      <c r="I104" s="203"/>
      <c r="J104" s="204">
        <f>J153</f>
        <v>0</v>
      </c>
      <c r="K104" s="136"/>
      <c r="L104" s="205"/>
      <c r="S104" s="10"/>
      <c r="T104" s="10"/>
      <c r="U104" s="10"/>
      <c r="V104" s="10"/>
      <c r="W104" s="10"/>
      <c r="X104" s="10"/>
      <c r="Y104" s="10"/>
      <c r="Z104" s="10"/>
      <c r="AA104" s="10"/>
      <c r="AB104" s="10"/>
      <c r="AC104" s="10"/>
      <c r="AD104" s="10"/>
      <c r="AE104" s="10"/>
    </row>
    <row r="105" hidden="1" s="2" customFormat="1" ht="21.84" customHeight="1">
      <c r="A105" s="35"/>
      <c r="B105" s="36"/>
      <c r="C105" s="37"/>
      <c r="D105" s="37"/>
      <c r="E105" s="37"/>
      <c r="F105" s="37"/>
      <c r="G105" s="37"/>
      <c r="H105" s="37"/>
      <c r="I105" s="37"/>
      <c r="J105" s="37"/>
      <c r="K105" s="37"/>
      <c r="L105" s="66"/>
      <c r="S105" s="35"/>
      <c r="T105" s="35"/>
      <c r="U105" s="35"/>
      <c r="V105" s="35"/>
      <c r="W105" s="35"/>
      <c r="X105" s="35"/>
      <c r="Y105" s="35"/>
      <c r="Z105" s="35"/>
      <c r="AA105" s="35"/>
      <c r="AB105" s="35"/>
      <c r="AC105" s="35"/>
      <c r="AD105" s="35"/>
      <c r="AE105" s="35"/>
    </row>
    <row r="106" hidden="1" s="2" customFormat="1" ht="6.96" customHeight="1">
      <c r="A106" s="35"/>
      <c r="B106" s="69"/>
      <c r="C106" s="70"/>
      <c r="D106" s="70"/>
      <c r="E106" s="70"/>
      <c r="F106" s="70"/>
      <c r="G106" s="70"/>
      <c r="H106" s="70"/>
      <c r="I106" s="70"/>
      <c r="J106" s="70"/>
      <c r="K106" s="70"/>
      <c r="L106" s="66"/>
      <c r="S106" s="35"/>
      <c r="T106" s="35"/>
      <c r="U106" s="35"/>
      <c r="V106" s="35"/>
      <c r="W106" s="35"/>
      <c r="X106" s="35"/>
      <c r="Y106" s="35"/>
      <c r="Z106" s="35"/>
      <c r="AA106" s="35"/>
      <c r="AB106" s="35"/>
      <c r="AC106" s="35"/>
      <c r="AD106" s="35"/>
      <c r="AE106" s="35"/>
    </row>
    <row r="107" hidden="1"/>
    <row r="108" hidden="1"/>
    <row r="109" hidden="1"/>
    <row r="110" s="2" customFormat="1" ht="6.96" customHeight="1">
      <c r="A110" s="35"/>
      <c r="B110" s="71"/>
      <c r="C110" s="72"/>
      <c r="D110" s="72"/>
      <c r="E110" s="72"/>
      <c r="F110" s="72"/>
      <c r="G110" s="72"/>
      <c r="H110" s="72"/>
      <c r="I110" s="72"/>
      <c r="J110" s="72"/>
      <c r="K110" s="72"/>
      <c r="L110" s="66"/>
      <c r="S110" s="35"/>
      <c r="T110" s="35"/>
      <c r="U110" s="35"/>
      <c r="V110" s="35"/>
      <c r="W110" s="35"/>
      <c r="X110" s="35"/>
      <c r="Y110" s="35"/>
      <c r="Z110" s="35"/>
      <c r="AA110" s="35"/>
      <c r="AB110" s="35"/>
      <c r="AC110" s="35"/>
      <c r="AD110" s="35"/>
      <c r="AE110" s="35"/>
    </row>
    <row r="111" s="2" customFormat="1" ht="24.96" customHeight="1">
      <c r="A111" s="35"/>
      <c r="B111" s="36"/>
      <c r="C111" s="20" t="s">
        <v>142</v>
      </c>
      <c r="D111" s="37"/>
      <c r="E111" s="37"/>
      <c r="F111" s="37"/>
      <c r="G111" s="37"/>
      <c r="H111" s="37"/>
      <c r="I111" s="37"/>
      <c r="J111" s="37"/>
      <c r="K111" s="37"/>
      <c r="L111" s="66"/>
      <c r="S111" s="35"/>
      <c r="T111" s="35"/>
      <c r="U111" s="35"/>
      <c r="V111" s="35"/>
      <c r="W111" s="35"/>
      <c r="X111" s="35"/>
      <c r="Y111" s="35"/>
      <c r="Z111" s="35"/>
      <c r="AA111" s="35"/>
      <c r="AB111" s="35"/>
      <c r="AC111" s="35"/>
      <c r="AD111" s="35"/>
      <c r="AE111" s="35"/>
    </row>
    <row r="112" s="2" customFormat="1" ht="6.96" customHeight="1">
      <c r="A112" s="35"/>
      <c r="B112" s="36"/>
      <c r="C112" s="37"/>
      <c r="D112" s="37"/>
      <c r="E112" s="37"/>
      <c r="F112" s="37"/>
      <c r="G112" s="37"/>
      <c r="H112" s="37"/>
      <c r="I112" s="37"/>
      <c r="J112" s="37"/>
      <c r="K112" s="37"/>
      <c r="L112" s="66"/>
      <c r="S112" s="35"/>
      <c r="T112" s="35"/>
      <c r="U112" s="35"/>
      <c r="V112" s="35"/>
      <c r="W112" s="35"/>
      <c r="X112" s="35"/>
      <c r="Y112" s="35"/>
      <c r="Z112" s="35"/>
      <c r="AA112" s="35"/>
      <c r="AB112" s="35"/>
      <c r="AC112" s="35"/>
      <c r="AD112" s="35"/>
      <c r="AE112" s="35"/>
    </row>
    <row r="113" s="2" customFormat="1" ht="12" customHeight="1">
      <c r="A113" s="35"/>
      <c r="B113" s="36"/>
      <c r="C113" s="29" t="s">
        <v>14</v>
      </c>
      <c r="D113" s="37"/>
      <c r="E113" s="37"/>
      <c r="F113" s="37"/>
      <c r="G113" s="37"/>
      <c r="H113" s="37"/>
      <c r="I113" s="37"/>
      <c r="J113" s="37"/>
      <c r="K113" s="37"/>
      <c r="L113" s="66"/>
      <c r="S113" s="35"/>
      <c r="T113" s="35"/>
      <c r="U113" s="35"/>
      <c r="V113" s="35"/>
      <c r="W113" s="35"/>
      <c r="X113" s="35"/>
      <c r="Y113" s="35"/>
      <c r="Z113" s="35"/>
      <c r="AA113" s="35"/>
      <c r="AB113" s="35"/>
      <c r="AC113" s="35"/>
      <c r="AD113" s="35"/>
      <c r="AE113" s="35"/>
    </row>
    <row r="114" s="2" customFormat="1" ht="16.5" customHeight="1">
      <c r="A114" s="35"/>
      <c r="B114" s="36"/>
      <c r="C114" s="37"/>
      <c r="D114" s="37"/>
      <c r="E114" s="190" t="str">
        <f>E7</f>
        <v>ROZŠÍRENIE KAPACITY MŠ V OBCI BOLEŠOV</v>
      </c>
      <c r="F114" s="29"/>
      <c r="G114" s="29"/>
      <c r="H114" s="29"/>
      <c r="I114" s="37"/>
      <c r="J114" s="37"/>
      <c r="K114" s="37"/>
      <c r="L114" s="66"/>
      <c r="S114" s="35"/>
      <c r="T114" s="35"/>
      <c r="U114" s="35"/>
      <c r="V114" s="35"/>
      <c r="W114" s="35"/>
      <c r="X114" s="35"/>
      <c r="Y114" s="35"/>
      <c r="Z114" s="35"/>
      <c r="AA114" s="35"/>
      <c r="AB114" s="35"/>
      <c r="AC114" s="35"/>
      <c r="AD114" s="35"/>
      <c r="AE114" s="35"/>
    </row>
    <row r="115" s="1" customFormat="1" ht="12" customHeight="1">
      <c r="B115" s="18"/>
      <c r="C115" s="29" t="s">
        <v>107</v>
      </c>
      <c r="D115" s="19"/>
      <c r="E115" s="19"/>
      <c r="F115" s="19"/>
      <c r="G115" s="19"/>
      <c r="H115" s="19"/>
      <c r="I115" s="19"/>
      <c r="J115" s="19"/>
      <c r="K115" s="19"/>
      <c r="L115" s="17"/>
    </row>
    <row r="116" s="2" customFormat="1" ht="16.5" customHeight="1">
      <c r="A116" s="35"/>
      <c r="B116" s="36"/>
      <c r="C116" s="37"/>
      <c r="D116" s="37"/>
      <c r="E116" s="190" t="s">
        <v>108</v>
      </c>
      <c r="F116" s="37"/>
      <c r="G116" s="37"/>
      <c r="H116" s="37"/>
      <c r="I116" s="37"/>
      <c r="J116" s="37"/>
      <c r="K116" s="37"/>
      <c r="L116" s="66"/>
      <c r="S116" s="35"/>
      <c r="T116" s="35"/>
      <c r="U116" s="35"/>
      <c r="V116" s="35"/>
      <c r="W116" s="35"/>
      <c r="X116" s="35"/>
      <c r="Y116" s="35"/>
      <c r="Z116" s="35"/>
      <c r="AA116" s="35"/>
      <c r="AB116" s="35"/>
      <c r="AC116" s="35"/>
      <c r="AD116" s="35"/>
      <c r="AE116" s="35"/>
    </row>
    <row r="117" s="2" customFormat="1" ht="12" customHeight="1">
      <c r="A117" s="35"/>
      <c r="B117" s="36"/>
      <c r="C117" s="29" t="s">
        <v>109</v>
      </c>
      <c r="D117" s="37"/>
      <c r="E117" s="37"/>
      <c r="F117" s="37"/>
      <c r="G117" s="37"/>
      <c r="H117" s="37"/>
      <c r="I117" s="37"/>
      <c r="J117" s="37"/>
      <c r="K117" s="37"/>
      <c r="L117" s="66"/>
      <c r="S117" s="35"/>
      <c r="T117" s="35"/>
      <c r="U117" s="35"/>
      <c r="V117" s="35"/>
      <c r="W117" s="35"/>
      <c r="X117" s="35"/>
      <c r="Y117" s="35"/>
      <c r="Z117" s="35"/>
      <c r="AA117" s="35"/>
      <c r="AB117" s="35"/>
      <c r="AC117" s="35"/>
      <c r="AD117" s="35"/>
      <c r="AE117" s="35"/>
    </row>
    <row r="118" s="2" customFormat="1" ht="16.5" customHeight="1">
      <c r="A118" s="35"/>
      <c r="B118" s="36"/>
      <c r="C118" s="37"/>
      <c r="D118" s="37"/>
      <c r="E118" s="79" t="str">
        <f>E11</f>
        <v xml:space="preserve">07 - SO.01.07 VZDUCHOTECHNIKA </v>
      </c>
      <c r="F118" s="37"/>
      <c r="G118" s="37"/>
      <c r="H118" s="37"/>
      <c r="I118" s="37"/>
      <c r="J118" s="37"/>
      <c r="K118" s="37"/>
      <c r="L118" s="66"/>
      <c r="S118" s="35"/>
      <c r="T118" s="35"/>
      <c r="U118" s="35"/>
      <c r="V118" s="35"/>
      <c r="W118" s="35"/>
      <c r="X118" s="35"/>
      <c r="Y118" s="35"/>
      <c r="Z118" s="35"/>
      <c r="AA118" s="35"/>
      <c r="AB118" s="35"/>
      <c r="AC118" s="35"/>
      <c r="AD118" s="35"/>
      <c r="AE118" s="35"/>
    </row>
    <row r="119" s="2" customFormat="1" ht="6.96" customHeight="1">
      <c r="A119" s="35"/>
      <c r="B119" s="36"/>
      <c r="C119" s="37"/>
      <c r="D119" s="37"/>
      <c r="E119" s="37"/>
      <c r="F119" s="37"/>
      <c r="G119" s="37"/>
      <c r="H119" s="37"/>
      <c r="I119" s="37"/>
      <c r="J119" s="37"/>
      <c r="K119" s="37"/>
      <c r="L119" s="66"/>
      <c r="S119" s="35"/>
      <c r="T119" s="35"/>
      <c r="U119" s="35"/>
      <c r="V119" s="35"/>
      <c r="W119" s="35"/>
      <c r="X119" s="35"/>
      <c r="Y119" s="35"/>
      <c r="Z119" s="35"/>
      <c r="AA119" s="35"/>
      <c r="AB119" s="35"/>
      <c r="AC119" s="35"/>
      <c r="AD119" s="35"/>
      <c r="AE119" s="35"/>
    </row>
    <row r="120" s="2" customFormat="1" ht="12" customHeight="1">
      <c r="A120" s="35"/>
      <c r="B120" s="36"/>
      <c r="C120" s="29" t="s">
        <v>18</v>
      </c>
      <c r="D120" s="37"/>
      <c r="E120" s="37"/>
      <c r="F120" s="24" t="str">
        <f>F14</f>
        <v>Bolešov, č.p. 422</v>
      </c>
      <c r="G120" s="37"/>
      <c r="H120" s="37"/>
      <c r="I120" s="29" t="s">
        <v>20</v>
      </c>
      <c r="J120" s="82" t="str">
        <f>IF(J14="","",J14)</f>
        <v>14. 7. 2022</v>
      </c>
      <c r="K120" s="37"/>
      <c r="L120" s="66"/>
      <c r="S120" s="35"/>
      <c r="T120" s="35"/>
      <c r="U120" s="35"/>
      <c r="V120" s="35"/>
      <c r="W120" s="35"/>
      <c r="X120" s="35"/>
      <c r="Y120" s="35"/>
      <c r="Z120" s="35"/>
      <c r="AA120" s="35"/>
      <c r="AB120" s="35"/>
      <c r="AC120" s="35"/>
      <c r="AD120" s="35"/>
      <c r="AE120" s="35"/>
    </row>
    <row r="121" s="2" customFormat="1" ht="6.96" customHeight="1">
      <c r="A121" s="35"/>
      <c r="B121" s="36"/>
      <c r="C121" s="37"/>
      <c r="D121" s="37"/>
      <c r="E121" s="37"/>
      <c r="F121" s="37"/>
      <c r="G121" s="37"/>
      <c r="H121" s="37"/>
      <c r="I121" s="37"/>
      <c r="J121" s="37"/>
      <c r="K121" s="37"/>
      <c r="L121" s="66"/>
      <c r="S121" s="35"/>
      <c r="T121" s="35"/>
      <c r="U121" s="35"/>
      <c r="V121" s="35"/>
      <c r="W121" s="35"/>
      <c r="X121" s="35"/>
      <c r="Y121" s="35"/>
      <c r="Z121" s="35"/>
      <c r="AA121" s="35"/>
      <c r="AB121" s="35"/>
      <c r="AC121" s="35"/>
      <c r="AD121" s="35"/>
      <c r="AE121" s="35"/>
    </row>
    <row r="122" s="2" customFormat="1" ht="15.15" customHeight="1">
      <c r="A122" s="35"/>
      <c r="B122" s="36"/>
      <c r="C122" s="29" t="s">
        <v>22</v>
      </c>
      <c r="D122" s="37"/>
      <c r="E122" s="37"/>
      <c r="F122" s="24" t="str">
        <f>E17</f>
        <v>Obec Bolešov, Bolešov 78, 018 53 Bolešov</v>
      </c>
      <c r="G122" s="37"/>
      <c r="H122" s="37"/>
      <c r="I122" s="29" t="s">
        <v>28</v>
      </c>
      <c r="J122" s="33" t="str">
        <f>E23</f>
        <v>S.A.B.A. spol. s.r.o.</v>
      </c>
      <c r="K122" s="37"/>
      <c r="L122" s="66"/>
      <c r="S122" s="35"/>
      <c r="T122" s="35"/>
      <c r="U122" s="35"/>
      <c r="V122" s="35"/>
      <c r="W122" s="35"/>
      <c r="X122" s="35"/>
      <c r="Y122" s="35"/>
      <c r="Z122" s="35"/>
      <c r="AA122" s="35"/>
      <c r="AB122" s="35"/>
      <c r="AC122" s="35"/>
      <c r="AD122" s="35"/>
      <c r="AE122" s="35"/>
    </row>
    <row r="123" s="2" customFormat="1" ht="15.15" customHeight="1">
      <c r="A123" s="35"/>
      <c r="B123" s="36"/>
      <c r="C123" s="29" t="s">
        <v>26</v>
      </c>
      <c r="D123" s="37"/>
      <c r="E123" s="37"/>
      <c r="F123" s="24" t="str">
        <f>IF(E20="","",E20)</f>
        <v>Vyplň údaj</v>
      </c>
      <c r="G123" s="37"/>
      <c r="H123" s="37"/>
      <c r="I123" s="29" t="s">
        <v>32</v>
      </c>
      <c r="J123" s="33" t="str">
        <f>E26</f>
        <v xml:space="preserve"> </v>
      </c>
      <c r="K123" s="37"/>
      <c r="L123" s="66"/>
      <c r="S123" s="35"/>
      <c r="T123" s="35"/>
      <c r="U123" s="35"/>
      <c r="V123" s="35"/>
      <c r="W123" s="35"/>
      <c r="X123" s="35"/>
      <c r="Y123" s="35"/>
      <c r="Z123" s="35"/>
      <c r="AA123" s="35"/>
      <c r="AB123" s="35"/>
      <c r="AC123" s="35"/>
      <c r="AD123" s="35"/>
      <c r="AE123" s="35"/>
    </row>
    <row r="124" s="2" customFormat="1" ht="10.32" customHeight="1">
      <c r="A124" s="35"/>
      <c r="B124" s="36"/>
      <c r="C124" s="37"/>
      <c r="D124" s="37"/>
      <c r="E124" s="37"/>
      <c r="F124" s="37"/>
      <c r="G124" s="37"/>
      <c r="H124" s="37"/>
      <c r="I124" s="37"/>
      <c r="J124" s="37"/>
      <c r="K124" s="37"/>
      <c r="L124" s="66"/>
      <c r="S124" s="35"/>
      <c r="T124" s="35"/>
      <c r="U124" s="35"/>
      <c r="V124" s="35"/>
      <c r="W124" s="35"/>
      <c r="X124" s="35"/>
      <c r="Y124" s="35"/>
      <c r="Z124" s="35"/>
      <c r="AA124" s="35"/>
      <c r="AB124" s="35"/>
      <c r="AC124" s="35"/>
      <c r="AD124" s="35"/>
      <c r="AE124" s="35"/>
    </row>
    <row r="125" s="11" customFormat="1" ht="29.28" customHeight="1">
      <c r="A125" s="206"/>
      <c r="B125" s="207"/>
      <c r="C125" s="208" t="s">
        <v>143</v>
      </c>
      <c r="D125" s="209" t="s">
        <v>61</v>
      </c>
      <c r="E125" s="209" t="s">
        <v>57</v>
      </c>
      <c r="F125" s="209" t="s">
        <v>58</v>
      </c>
      <c r="G125" s="209" t="s">
        <v>144</v>
      </c>
      <c r="H125" s="209" t="s">
        <v>145</v>
      </c>
      <c r="I125" s="209" t="s">
        <v>146</v>
      </c>
      <c r="J125" s="210" t="s">
        <v>114</v>
      </c>
      <c r="K125" s="211" t="s">
        <v>147</v>
      </c>
      <c r="L125" s="212"/>
      <c r="M125" s="103" t="s">
        <v>1</v>
      </c>
      <c r="N125" s="104" t="s">
        <v>40</v>
      </c>
      <c r="O125" s="104" t="s">
        <v>148</v>
      </c>
      <c r="P125" s="104" t="s">
        <v>149</v>
      </c>
      <c r="Q125" s="104" t="s">
        <v>150</v>
      </c>
      <c r="R125" s="104" t="s">
        <v>151</v>
      </c>
      <c r="S125" s="104" t="s">
        <v>152</v>
      </c>
      <c r="T125" s="105" t="s">
        <v>153</v>
      </c>
      <c r="U125" s="206"/>
      <c r="V125" s="206"/>
      <c r="W125" s="206"/>
      <c r="X125" s="206"/>
      <c r="Y125" s="206"/>
      <c r="Z125" s="206"/>
      <c r="AA125" s="206"/>
      <c r="AB125" s="206"/>
      <c r="AC125" s="206"/>
      <c r="AD125" s="206"/>
      <c r="AE125" s="206"/>
    </row>
    <row r="126" s="2" customFormat="1" ht="22.8" customHeight="1">
      <c r="A126" s="35"/>
      <c r="B126" s="36"/>
      <c r="C126" s="110" t="s">
        <v>115</v>
      </c>
      <c r="D126" s="37"/>
      <c r="E126" s="37"/>
      <c r="F126" s="37"/>
      <c r="G126" s="37"/>
      <c r="H126" s="37"/>
      <c r="I126" s="37"/>
      <c r="J126" s="213">
        <f>BK126</f>
        <v>0</v>
      </c>
      <c r="K126" s="37"/>
      <c r="L126" s="41"/>
      <c r="M126" s="106"/>
      <c r="N126" s="214"/>
      <c r="O126" s="107"/>
      <c r="P126" s="215">
        <f>P127+P138+P152</f>
        <v>0</v>
      </c>
      <c r="Q126" s="107"/>
      <c r="R126" s="215">
        <f>R127+R138+R152</f>
        <v>0.23813999999999999</v>
      </c>
      <c r="S126" s="107"/>
      <c r="T126" s="216">
        <f>T127+T138+T152</f>
        <v>0.16700000000000004</v>
      </c>
      <c r="U126" s="35"/>
      <c r="V126" s="35"/>
      <c r="W126" s="35"/>
      <c r="X126" s="35"/>
      <c r="Y126" s="35"/>
      <c r="Z126" s="35"/>
      <c r="AA126" s="35"/>
      <c r="AB126" s="35"/>
      <c r="AC126" s="35"/>
      <c r="AD126" s="35"/>
      <c r="AE126" s="35"/>
      <c r="AT126" s="14" t="s">
        <v>75</v>
      </c>
      <c r="AU126" s="14" t="s">
        <v>116</v>
      </c>
      <c r="BK126" s="217">
        <f>BK127+BK138+BK152</f>
        <v>0</v>
      </c>
    </row>
    <row r="127" s="12" customFormat="1" ht="25.92" customHeight="1">
      <c r="A127" s="12"/>
      <c r="B127" s="218"/>
      <c r="C127" s="219"/>
      <c r="D127" s="220" t="s">
        <v>75</v>
      </c>
      <c r="E127" s="221" t="s">
        <v>154</v>
      </c>
      <c r="F127" s="221" t="s">
        <v>154</v>
      </c>
      <c r="G127" s="219"/>
      <c r="H127" s="219"/>
      <c r="I127" s="222"/>
      <c r="J127" s="223">
        <f>BK127</f>
        <v>0</v>
      </c>
      <c r="K127" s="219"/>
      <c r="L127" s="224"/>
      <c r="M127" s="225"/>
      <c r="N127" s="226"/>
      <c r="O127" s="226"/>
      <c r="P127" s="227">
        <f>P128</f>
        <v>0</v>
      </c>
      <c r="Q127" s="226"/>
      <c r="R127" s="227">
        <f>R128</f>
        <v>0</v>
      </c>
      <c r="S127" s="226"/>
      <c r="T127" s="228">
        <f>T128</f>
        <v>0.16700000000000004</v>
      </c>
      <c r="U127" s="12"/>
      <c r="V127" s="12"/>
      <c r="W127" s="12"/>
      <c r="X127" s="12"/>
      <c r="Y127" s="12"/>
      <c r="Z127" s="12"/>
      <c r="AA127" s="12"/>
      <c r="AB127" s="12"/>
      <c r="AC127" s="12"/>
      <c r="AD127" s="12"/>
      <c r="AE127" s="12"/>
      <c r="AR127" s="229" t="s">
        <v>83</v>
      </c>
      <c r="AT127" s="230" t="s">
        <v>75</v>
      </c>
      <c r="AU127" s="230" t="s">
        <v>76</v>
      </c>
      <c r="AY127" s="229" t="s">
        <v>156</v>
      </c>
      <c r="BK127" s="231">
        <f>BK128</f>
        <v>0</v>
      </c>
    </row>
    <row r="128" s="12" customFormat="1" ht="22.8" customHeight="1">
      <c r="A128" s="12"/>
      <c r="B128" s="218"/>
      <c r="C128" s="219"/>
      <c r="D128" s="220" t="s">
        <v>75</v>
      </c>
      <c r="E128" s="232" t="s">
        <v>191</v>
      </c>
      <c r="F128" s="232" t="s">
        <v>528</v>
      </c>
      <c r="G128" s="219"/>
      <c r="H128" s="219"/>
      <c r="I128" s="222"/>
      <c r="J128" s="233">
        <f>BK128</f>
        <v>0</v>
      </c>
      <c r="K128" s="219"/>
      <c r="L128" s="224"/>
      <c r="M128" s="225"/>
      <c r="N128" s="226"/>
      <c r="O128" s="226"/>
      <c r="P128" s="227">
        <f>SUM(P129:P137)</f>
        <v>0</v>
      </c>
      <c r="Q128" s="226"/>
      <c r="R128" s="227">
        <f>SUM(R129:R137)</f>
        <v>0</v>
      </c>
      <c r="S128" s="226"/>
      <c r="T128" s="228">
        <f>SUM(T129:T137)</f>
        <v>0.16700000000000004</v>
      </c>
      <c r="U128" s="12"/>
      <c r="V128" s="12"/>
      <c r="W128" s="12"/>
      <c r="X128" s="12"/>
      <c r="Y128" s="12"/>
      <c r="Z128" s="12"/>
      <c r="AA128" s="12"/>
      <c r="AB128" s="12"/>
      <c r="AC128" s="12"/>
      <c r="AD128" s="12"/>
      <c r="AE128" s="12"/>
      <c r="AR128" s="229" t="s">
        <v>83</v>
      </c>
      <c r="AT128" s="230" t="s">
        <v>75</v>
      </c>
      <c r="AU128" s="230" t="s">
        <v>83</v>
      </c>
      <c r="AY128" s="229" t="s">
        <v>156</v>
      </c>
      <c r="BK128" s="231">
        <f>SUM(BK129:BK137)</f>
        <v>0</v>
      </c>
    </row>
    <row r="129" s="2" customFormat="1" ht="24.15" customHeight="1">
      <c r="A129" s="35"/>
      <c r="B129" s="36"/>
      <c r="C129" s="234" t="s">
        <v>83</v>
      </c>
      <c r="D129" s="234" t="s">
        <v>158</v>
      </c>
      <c r="E129" s="235" t="s">
        <v>2328</v>
      </c>
      <c r="F129" s="236" t="s">
        <v>2329</v>
      </c>
      <c r="G129" s="237" t="s">
        <v>1313</v>
      </c>
      <c r="H129" s="238">
        <v>1</v>
      </c>
      <c r="I129" s="239"/>
      <c r="J129" s="238">
        <f>ROUND(I129*H129,3)</f>
        <v>0</v>
      </c>
      <c r="K129" s="240"/>
      <c r="L129" s="41"/>
      <c r="M129" s="241" t="s">
        <v>1</v>
      </c>
      <c r="N129" s="242" t="s">
        <v>42</v>
      </c>
      <c r="O129" s="94"/>
      <c r="P129" s="243">
        <f>O129*H129</f>
        <v>0</v>
      </c>
      <c r="Q129" s="243">
        <v>0</v>
      </c>
      <c r="R129" s="243">
        <f>Q129*H129</f>
        <v>0</v>
      </c>
      <c r="S129" s="243">
        <v>0.017000000000000001</v>
      </c>
      <c r="T129" s="244">
        <f>S129*H129</f>
        <v>0.017000000000000001</v>
      </c>
      <c r="U129" s="35"/>
      <c r="V129" s="35"/>
      <c r="W129" s="35"/>
      <c r="X129" s="35"/>
      <c r="Y129" s="35"/>
      <c r="Z129" s="35"/>
      <c r="AA129" s="35"/>
      <c r="AB129" s="35"/>
      <c r="AC129" s="35"/>
      <c r="AD129" s="35"/>
      <c r="AE129" s="35"/>
      <c r="AR129" s="245" t="s">
        <v>162</v>
      </c>
      <c r="AT129" s="245" t="s">
        <v>158</v>
      </c>
      <c r="AU129" s="245" t="s">
        <v>89</v>
      </c>
      <c r="AY129" s="14" t="s">
        <v>156</v>
      </c>
      <c r="BE129" s="246">
        <f>IF(N129="základná",J129,0)</f>
        <v>0</v>
      </c>
      <c r="BF129" s="246">
        <f>IF(N129="znížená",J129,0)</f>
        <v>0</v>
      </c>
      <c r="BG129" s="246">
        <f>IF(N129="zákl. prenesená",J129,0)</f>
        <v>0</v>
      </c>
      <c r="BH129" s="246">
        <f>IF(N129="zníž. prenesená",J129,0)</f>
        <v>0</v>
      </c>
      <c r="BI129" s="246">
        <f>IF(N129="nulová",J129,0)</f>
        <v>0</v>
      </c>
      <c r="BJ129" s="14" t="s">
        <v>89</v>
      </c>
      <c r="BK129" s="247">
        <f>ROUND(I129*H129,3)</f>
        <v>0</v>
      </c>
      <c r="BL129" s="14" t="s">
        <v>162</v>
      </c>
      <c r="BM129" s="245" t="s">
        <v>2330</v>
      </c>
    </row>
    <row r="130" s="2" customFormat="1" ht="24.15" customHeight="1">
      <c r="A130" s="35"/>
      <c r="B130" s="36"/>
      <c r="C130" s="234" t="s">
        <v>89</v>
      </c>
      <c r="D130" s="234" t="s">
        <v>158</v>
      </c>
      <c r="E130" s="235" t="s">
        <v>2331</v>
      </c>
      <c r="F130" s="236" t="s">
        <v>2332</v>
      </c>
      <c r="G130" s="237" t="s">
        <v>270</v>
      </c>
      <c r="H130" s="238">
        <v>6</v>
      </c>
      <c r="I130" s="239"/>
      <c r="J130" s="238">
        <f>ROUND(I130*H130,3)</f>
        <v>0</v>
      </c>
      <c r="K130" s="240"/>
      <c r="L130" s="41"/>
      <c r="M130" s="241" t="s">
        <v>1</v>
      </c>
      <c r="N130" s="242" t="s">
        <v>42</v>
      </c>
      <c r="O130" s="94"/>
      <c r="P130" s="243">
        <f>O130*H130</f>
        <v>0</v>
      </c>
      <c r="Q130" s="243">
        <v>0</v>
      </c>
      <c r="R130" s="243">
        <f>Q130*H130</f>
        <v>0</v>
      </c>
      <c r="S130" s="243">
        <v>0.025000000000000001</v>
      </c>
      <c r="T130" s="244">
        <f>S130*H130</f>
        <v>0.15000000000000002</v>
      </c>
      <c r="U130" s="35"/>
      <c r="V130" s="35"/>
      <c r="W130" s="35"/>
      <c r="X130" s="35"/>
      <c r="Y130" s="35"/>
      <c r="Z130" s="35"/>
      <c r="AA130" s="35"/>
      <c r="AB130" s="35"/>
      <c r="AC130" s="35"/>
      <c r="AD130" s="35"/>
      <c r="AE130" s="35"/>
      <c r="AR130" s="245" t="s">
        <v>162</v>
      </c>
      <c r="AT130" s="245" t="s">
        <v>158</v>
      </c>
      <c r="AU130" s="245" t="s">
        <v>89</v>
      </c>
      <c r="AY130" s="14" t="s">
        <v>156</v>
      </c>
      <c r="BE130" s="246">
        <f>IF(N130="základná",J130,0)</f>
        <v>0</v>
      </c>
      <c r="BF130" s="246">
        <f>IF(N130="znížená",J130,0)</f>
        <v>0</v>
      </c>
      <c r="BG130" s="246">
        <f>IF(N130="zákl. prenesená",J130,0)</f>
        <v>0</v>
      </c>
      <c r="BH130" s="246">
        <f>IF(N130="zníž. prenesená",J130,0)</f>
        <v>0</v>
      </c>
      <c r="BI130" s="246">
        <f>IF(N130="nulová",J130,0)</f>
        <v>0</v>
      </c>
      <c r="BJ130" s="14" t="s">
        <v>89</v>
      </c>
      <c r="BK130" s="247">
        <f>ROUND(I130*H130,3)</f>
        <v>0</v>
      </c>
      <c r="BL130" s="14" t="s">
        <v>162</v>
      </c>
      <c r="BM130" s="245" t="s">
        <v>2333</v>
      </c>
    </row>
    <row r="131" s="2" customFormat="1" ht="24.15" customHeight="1">
      <c r="A131" s="35"/>
      <c r="B131" s="36"/>
      <c r="C131" s="234" t="s">
        <v>168</v>
      </c>
      <c r="D131" s="234" t="s">
        <v>158</v>
      </c>
      <c r="E131" s="235" t="s">
        <v>2334</v>
      </c>
      <c r="F131" s="236" t="s">
        <v>2335</v>
      </c>
      <c r="G131" s="237" t="s">
        <v>1287</v>
      </c>
      <c r="H131" s="238">
        <v>0.16700000000000001</v>
      </c>
      <c r="I131" s="239"/>
      <c r="J131" s="238">
        <f>ROUND(I131*H131,3)</f>
        <v>0</v>
      </c>
      <c r="K131" s="240"/>
      <c r="L131" s="41"/>
      <c r="M131" s="241" t="s">
        <v>1</v>
      </c>
      <c r="N131" s="242" t="s">
        <v>42</v>
      </c>
      <c r="O131" s="94"/>
      <c r="P131" s="243">
        <f>O131*H131</f>
        <v>0</v>
      </c>
      <c r="Q131" s="243">
        <v>0</v>
      </c>
      <c r="R131" s="243">
        <f>Q131*H131</f>
        <v>0</v>
      </c>
      <c r="S131" s="243">
        <v>0</v>
      </c>
      <c r="T131" s="244">
        <f>S131*H131</f>
        <v>0</v>
      </c>
      <c r="U131" s="35"/>
      <c r="V131" s="35"/>
      <c r="W131" s="35"/>
      <c r="X131" s="35"/>
      <c r="Y131" s="35"/>
      <c r="Z131" s="35"/>
      <c r="AA131" s="35"/>
      <c r="AB131" s="35"/>
      <c r="AC131" s="35"/>
      <c r="AD131" s="35"/>
      <c r="AE131" s="35"/>
      <c r="AR131" s="245" t="s">
        <v>162</v>
      </c>
      <c r="AT131" s="245" t="s">
        <v>158</v>
      </c>
      <c r="AU131" s="245" t="s">
        <v>89</v>
      </c>
      <c r="AY131" s="14" t="s">
        <v>156</v>
      </c>
      <c r="BE131" s="246">
        <f>IF(N131="základná",J131,0)</f>
        <v>0</v>
      </c>
      <c r="BF131" s="246">
        <f>IF(N131="znížená",J131,0)</f>
        <v>0</v>
      </c>
      <c r="BG131" s="246">
        <f>IF(N131="zákl. prenesená",J131,0)</f>
        <v>0</v>
      </c>
      <c r="BH131" s="246">
        <f>IF(N131="zníž. prenesená",J131,0)</f>
        <v>0</v>
      </c>
      <c r="BI131" s="246">
        <f>IF(N131="nulová",J131,0)</f>
        <v>0</v>
      </c>
      <c r="BJ131" s="14" t="s">
        <v>89</v>
      </c>
      <c r="BK131" s="247">
        <f>ROUND(I131*H131,3)</f>
        <v>0</v>
      </c>
      <c r="BL131" s="14" t="s">
        <v>162</v>
      </c>
      <c r="BM131" s="245" t="s">
        <v>2336</v>
      </c>
    </row>
    <row r="132" s="2" customFormat="1" ht="24.15" customHeight="1">
      <c r="A132" s="35"/>
      <c r="B132" s="36"/>
      <c r="C132" s="234" t="s">
        <v>162</v>
      </c>
      <c r="D132" s="234" t="s">
        <v>158</v>
      </c>
      <c r="E132" s="235" t="s">
        <v>2337</v>
      </c>
      <c r="F132" s="236" t="s">
        <v>2338</v>
      </c>
      <c r="G132" s="237" t="s">
        <v>1287</v>
      </c>
      <c r="H132" s="238">
        <v>0.501</v>
      </c>
      <c r="I132" s="239"/>
      <c r="J132" s="238">
        <f>ROUND(I132*H132,3)</f>
        <v>0</v>
      </c>
      <c r="K132" s="240"/>
      <c r="L132" s="41"/>
      <c r="M132" s="241" t="s">
        <v>1</v>
      </c>
      <c r="N132" s="242" t="s">
        <v>42</v>
      </c>
      <c r="O132" s="94"/>
      <c r="P132" s="243">
        <f>O132*H132</f>
        <v>0</v>
      </c>
      <c r="Q132" s="243">
        <v>0</v>
      </c>
      <c r="R132" s="243">
        <f>Q132*H132</f>
        <v>0</v>
      </c>
      <c r="S132" s="243">
        <v>0</v>
      </c>
      <c r="T132" s="244">
        <f>S132*H132</f>
        <v>0</v>
      </c>
      <c r="U132" s="35"/>
      <c r="V132" s="35"/>
      <c r="W132" s="35"/>
      <c r="X132" s="35"/>
      <c r="Y132" s="35"/>
      <c r="Z132" s="35"/>
      <c r="AA132" s="35"/>
      <c r="AB132" s="35"/>
      <c r="AC132" s="35"/>
      <c r="AD132" s="35"/>
      <c r="AE132" s="35"/>
      <c r="AR132" s="245" t="s">
        <v>162</v>
      </c>
      <c r="AT132" s="245" t="s">
        <v>158</v>
      </c>
      <c r="AU132" s="245" t="s">
        <v>89</v>
      </c>
      <c r="AY132" s="14" t="s">
        <v>156</v>
      </c>
      <c r="BE132" s="246">
        <f>IF(N132="základná",J132,0)</f>
        <v>0</v>
      </c>
      <c r="BF132" s="246">
        <f>IF(N132="znížená",J132,0)</f>
        <v>0</v>
      </c>
      <c r="BG132" s="246">
        <f>IF(N132="zákl. prenesená",J132,0)</f>
        <v>0</v>
      </c>
      <c r="BH132" s="246">
        <f>IF(N132="zníž. prenesená",J132,0)</f>
        <v>0</v>
      </c>
      <c r="BI132" s="246">
        <f>IF(N132="nulová",J132,0)</f>
        <v>0</v>
      </c>
      <c r="BJ132" s="14" t="s">
        <v>89</v>
      </c>
      <c r="BK132" s="247">
        <f>ROUND(I132*H132,3)</f>
        <v>0</v>
      </c>
      <c r="BL132" s="14" t="s">
        <v>162</v>
      </c>
      <c r="BM132" s="245" t="s">
        <v>2339</v>
      </c>
    </row>
    <row r="133" s="2" customFormat="1" ht="21.75" customHeight="1">
      <c r="A133" s="35"/>
      <c r="B133" s="36"/>
      <c r="C133" s="234" t="s">
        <v>175</v>
      </c>
      <c r="D133" s="234" t="s">
        <v>158</v>
      </c>
      <c r="E133" s="235" t="s">
        <v>1292</v>
      </c>
      <c r="F133" s="236" t="s">
        <v>632</v>
      </c>
      <c r="G133" s="237" t="s">
        <v>1287</v>
      </c>
      <c r="H133" s="238">
        <v>0.16700000000000001</v>
      </c>
      <c r="I133" s="239"/>
      <c r="J133" s="238">
        <f>ROUND(I133*H133,3)</f>
        <v>0</v>
      </c>
      <c r="K133" s="240"/>
      <c r="L133" s="41"/>
      <c r="M133" s="241" t="s">
        <v>1</v>
      </c>
      <c r="N133" s="242" t="s">
        <v>42</v>
      </c>
      <c r="O133" s="94"/>
      <c r="P133" s="243">
        <f>O133*H133</f>
        <v>0</v>
      </c>
      <c r="Q133" s="243">
        <v>0</v>
      </c>
      <c r="R133" s="243">
        <f>Q133*H133</f>
        <v>0</v>
      </c>
      <c r="S133" s="243">
        <v>0</v>
      </c>
      <c r="T133" s="244">
        <f>S133*H133</f>
        <v>0</v>
      </c>
      <c r="U133" s="35"/>
      <c r="V133" s="35"/>
      <c r="W133" s="35"/>
      <c r="X133" s="35"/>
      <c r="Y133" s="35"/>
      <c r="Z133" s="35"/>
      <c r="AA133" s="35"/>
      <c r="AB133" s="35"/>
      <c r="AC133" s="35"/>
      <c r="AD133" s="35"/>
      <c r="AE133" s="35"/>
      <c r="AR133" s="245" t="s">
        <v>162</v>
      </c>
      <c r="AT133" s="245" t="s">
        <v>158</v>
      </c>
      <c r="AU133" s="245" t="s">
        <v>89</v>
      </c>
      <c r="AY133" s="14" t="s">
        <v>156</v>
      </c>
      <c r="BE133" s="246">
        <f>IF(N133="základná",J133,0)</f>
        <v>0</v>
      </c>
      <c r="BF133" s="246">
        <f>IF(N133="znížená",J133,0)</f>
        <v>0</v>
      </c>
      <c r="BG133" s="246">
        <f>IF(N133="zákl. prenesená",J133,0)</f>
        <v>0</v>
      </c>
      <c r="BH133" s="246">
        <f>IF(N133="zníž. prenesená",J133,0)</f>
        <v>0</v>
      </c>
      <c r="BI133" s="246">
        <f>IF(N133="nulová",J133,0)</f>
        <v>0</v>
      </c>
      <c r="BJ133" s="14" t="s">
        <v>89</v>
      </c>
      <c r="BK133" s="247">
        <f>ROUND(I133*H133,3)</f>
        <v>0</v>
      </c>
      <c r="BL133" s="14" t="s">
        <v>162</v>
      </c>
      <c r="BM133" s="245" t="s">
        <v>2340</v>
      </c>
    </row>
    <row r="134" s="2" customFormat="1" ht="24.15" customHeight="1">
      <c r="A134" s="35"/>
      <c r="B134" s="36"/>
      <c r="C134" s="234" t="s">
        <v>179</v>
      </c>
      <c r="D134" s="234" t="s">
        <v>158</v>
      </c>
      <c r="E134" s="235" t="s">
        <v>1294</v>
      </c>
      <c r="F134" s="236" t="s">
        <v>636</v>
      </c>
      <c r="G134" s="237" t="s">
        <v>1287</v>
      </c>
      <c r="H134" s="238">
        <v>0.084000000000000005</v>
      </c>
      <c r="I134" s="239"/>
      <c r="J134" s="238">
        <f>ROUND(I134*H134,3)</f>
        <v>0</v>
      </c>
      <c r="K134" s="240"/>
      <c r="L134" s="41"/>
      <c r="M134" s="241" t="s">
        <v>1</v>
      </c>
      <c r="N134" s="242" t="s">
        <v>42</v>
      </c>
      <c r="O134" s="94"/>
      <c r="P134" s="243">
        <f>O134*H134</f>
        <v>0</v>
      </c>
      <c r="Q134" s="243">
        <v>0</v>
      </c>
      <c r="R134" s="243">
        <f>Q134*H134</f>
        <v>0</v>
      </c>
      <c r="S134" s="243">
        <v>0</v>
      </c>
      <c r="T134" s="244">
        <f>S134*H134</f>
        <v>0</v>
      </c>
      <c r="U134" s="35"/>
      <c r="V134" s="35"/>
      <c r="W134" s="35"/>
      <c r="X134" s="35"/>
      <c r="Y134" s="35"/>
      <c r="Z134" s="35"/>
      <c r="AA134" s="35"/>
      <c r="AB134" s="35"/>
      <c r="AC134" s="35"/>
      <c r="AD134" s="35"/>
      <c r="AE134" s="35"/>
      <c r="AR134" s="245" t="s">
        <v>162</v>
      </c>
      <c r="AT134" s="245" t="s">
        <v>158</v>
      </c>
      <c r="AU134" s="245" t="s">
        <v>89</v>
      </c>
      <c r="AY134" s="14" t="s">
        <v>156</v>
      </c>
      <c r="BE134" s="246">
        <f>IF(N134="základná",J134,0)</f>
        <v>0</v>
      </c>
      <c r="BF134" s="246">
        <f>IF(N134="znížená",J134,0)</f>
        <v>0</v>
      </c>
      <c r="BG134" s="246">
        <f>IF(N134="zákl. prenesená",J134,0)</f>
        <v>0</v>
      </c>
      <c r="BH134" s="246">
        <f>IF(N134="zníž. prenesená",J134,0)</f>
        <v>0</v>
      </c>
      <c r="BI134" s="246">
        <f>IF(N134="nulová",J134,0)</f>
        <v>0</v>
      </c>
      <c r="BJ134" s="14" t="s">
        <v>89</v>
      </c>
      <c r="BK134" s="247">
        <f>ROUND(I134*H134,3)</f>
        <v>0</v>
      </c>
      <c r="BL134" s="14" t="s">
        <v>162</v>
      </c>
      <c r="BM134" s="245" t="s">
        <v>2341</v>
      </c>
    </row>
    <row r="135" s="2" customFormat="1" ht="24.15" customHeight="1">
      <c r="A135" s="35"/>
      <c r="B135" s="36"/>
      <c r="C135" s="234" t="s">
        <v>183</v>
      </c>
      <c r="D135" s="234" t="s">
        <v>158</v>
      </c>
      <c r="E135" s="235" t="s">
        <v>1698</v>
      </c>
      <c r="F135" s="236" t="s">
        <v>640</v>
      </c>
      <c r="G135" s="237" t="s">
        <v>1287</v>
      </c>
      <c r="H135" s="238">
        <v>0.16700000000000001</v>
      </c>
      <c r="I135" s="239"/>
      <c r="J135" s="238">
        <f>ROUND(I135*H135,3)</f>
        <v>0</v>
      </c>
      <c r="K135" s="240"/>
      <c r="L135" s="41"/>
      <c r="M135" s="241" t="s">
        <v>1</v>
      </c>
      <c r="N135" s="242" t="s">
        <v>42</v>
      </c>
      <c r="O135" s="94"/>
      <c r="P135" s="243">
        <f>O135*H135</f>
        <v>0</v>
      </c>
      <c r="Q135" s="243">
        <v>0</v>
      </c>
      <c r="R135" s="243">
        <f>Q135*H135</f>
        <v>0</v>
      </c>
      <c r="S135" s="243">
        <v>0</v>
      </c>
      <c r="T135" s="244">
        <f>S135*H135</f>
        <v>0</v>
      </c>
      <c r="U135" s="35"/>
      <c r="V135" s="35"/>
      <c r="W135" s="35"/>
      <c r="X135" s="35"/>
      <c r="Y135" s="35"/>
      <c r="Z135" s="35"/>
      <c r="AA135" s="35"/>
      <c r="AB135" s="35"/>
      <c r="AC135" s="35"/>
      <c r="AD135" s="35"/>
      <c r="AE135" s="35"/>
      <c r="AR135" s="245" t="s">
        <v>162</v>
      </c>
      <c r="AT135" s="245" t="s">
        <v>158</v>
      </c>
      <c r="AU135" s="245" t="s">
        <v>89</v>
      </c>
      <c r="AY135" s="14" t="s">
        <v>156</v>
      </c>
      <c r="BE135" s="246">
        <f>IF(N135="základná",J135,0)</f>
        <v>0</v>
      </c>
      <c r="BF135" s="246">
        <f>IF(N135="znížená",J135,0)</f>
        <v>0</v>
      </c>
      <c r="BG135" s="246">
        <f>IF(N135="zákl. prenesená",J135,0)</f>
        <v>0</v>
      </c>
      <c r="BH135" s="246">
        <f>IF(N135="zníž. prenesená",J135,0)</f>
        <v>0</v>
      </c>
      <c r="BI135" s="246">
        <f>IF(N135="nulová",J135,0)</f>
        <v>0</v>
      </c>
      <c r="BJ135" s="14" t="s">
        <v>89</v>
      </c>
      <c r="BK135" s="247">
        <f>ROUND(I135*H135,3)</f>
        <v>0</v>
      </c>
      <c r="BL135" s="14" t="s">
        <v>162</v>
      </c>
      <c r="BM135" s="245" t="s">
        <v>2342</v>
      </c>
    </row>
    <row r="136" s="2" customFormat="1" ht="24.15" customHeight="1">
      <c r="A136" s="35"/>
      <c r="B136" s="36"/>
      <c r="C136" s="234" t="s">
        <v>187</v>
      </c>
      <c r="D136" s="234" t="s">
        <v>158</v>
      </c>
      <c r="E136" s="235" t="s">
        <v>1700</v>
      </c>
      <c r="F136" s="236" t="s">
        <v>1701</v>
      </c>
      <c r="G136" s="237" t="s">
        <v>1287</v>
      </c>
      <c r="H136" s="238">
        <v>0.83499999999999996</v>
      </c>
      <c r="I136" s="239"/>
      <c r="J136" s="238">
        <f>ROUND(I136*H136,3)</f>
        <v>0</v>
      </c>
      <c r="K136" s="240"/>
      <c r="L136" s="41"/>
      <c r="M136" s="241" t="s">
        <v>1</v>
      </c>
      <c r="N136" s="242" t="s">
        <v>42</v>
      </c>
      <c r="O136" s="94"/>
      <c r="P136" s="243">
        <f>O136*H136</f>
        <v>0</v>
      </c>
      <c r="Q136" s="243">
        <v>0</v>
      </c>
      <c r="R136" s="243">
        <f>Q136*H136</f>
        <v>0</v>
      </c>
      <c r="S136" s="243">
        <v>0</v>
      </c>
      <c r="T136" s="244">
        <f>S136*H136</f>
        <v>0</v>
      </c>
      <c r="U136" s="35"/>
      <c r="V136" s="35"/>
      <c r="W136" s="35"/>
      <c r="X136" s="35"/>
      <c r="Y136" s="35"/>
      <c r="Z136" s="35"/>
      <c r="AA136" s="35"/>
      <c r="AB136" s="35"/>
      <c r="AC136" s="35"/>
      <c r="AD136" s="35"/>
      <c r="AE136" s="35"/>
      <c r="AR136" s="245" t="s">
        <v>162</v>
      </c>
      <c r="AT136" s="245" t="s">
        <v>158</v>
      </c>
      <c r="AU136" s="245" t="s">
        <v>89</v>
      </c>
      <c r="AY136" s="14" t="s">
        <v>156</v>
      </c>
      <c r="BE136" s="246">
        <f>IF(N136="základná",J136,0)</f>
        <v>0</v>
      </c>
      <c r="BF136" s="246">
        <f>IF(N136="znížená",J136,0)</f>
        <v>0</v>
      </c>
      <c r="BG136" s="246">
        <f>IF(N136="zákl. prenesená",J136,0)</f>
        <v>0</v>
      </c>
      <c r="BH136" s="246">
        <f>IF(N136="zníž. prenesená",J136,0)</f>
        <v>0</v>
      </c>
      <c r="BI136" s="246">
        <f>IF(N136="nulová",J136,0)</f>
        <v>0</v>
      </c>
      <c r="BJ136" s="14" t="s">
        <v>89</v>
      </c>
      <c r="BK136" s="247">
        <f>ROUND(I136*H136,3)</f>
        <v>0</v>
      </c>
      <c r="BL136" s="14" t="s">
        <v>162</v>
      </c>
      <c r="BM136" s="245" t="s">
        <v>2343</v>
      </c>
    </row>
    <row r="137" s="2" customFormat="1" ht="24.15" customHeight="1">
      <c r="A137" s="35"/>
      <c r="B137" s="36"/>
      <c r="C137" s="234" t="s">
        <v>191</v>
      </c>
      <c r="D137" s="234" t="s">
        <v>158</v>
      </c>
      <c r="E137" s="235" t="s">
        <v>643</v>
      </c>
      <c r="F137" s="236" t="s">
        <v>644</v>
      </c>
      <c r="G137" s="237" t="s">
        <v>195</v>
      </c>
      <c r="H137" s="238">
        <v>0.16700000000000001</v>
      </c>
      <c r="I137" s="239"/>
      <c r="J137" s="238">
        <f>ROUND(I137*H137,3)</f>
        <v>0</v>
      </c>
      <c r="K137" s="240"/>
      <c r="L137" s="41"/>
      <c r="M137" s="241" t="s">
        <v>1</v>
      </c>
      <c r="N137" s="242" t="s">
        <v>42</v>
      </c>
      <c r="O137" s="94"/>
      <c r="P137" s="243">
        <f>O137*H137</f>
        <v>0</v>
      </c>
      <c r="Q137" s="243">
        <v>0</v>
      </c>
      <c r="R137" s="243">
        <f>Q137*H137</f>
        <v>0</v>
      </c>
      <c r="S137" s="243">
        <v>0</v>
      </c>
      <c r="T137" s="244">
        <f>S137*H137</f>
        <v>0</v>
      </c>
      <c r="U137" s="35"/>
      <c r="V137" s="35"/>
      <c r="W137" s="35"/>
      <c r="X137" s="35"/>
      <c r="Y137" s="35"/>
      <c r="Z137" s="35"/>
      <c r="AA137" s="35"/>
      <c r="AB137" s="35"/>
      <c r="AC137" s="35"/>
      <c r="AD137" s="35"/>
      <c r="AE137" s="35"/>
      <c r="AR137" s="245" t="s">
        <v>162</v>
      </c>
      <c r="AT137" s="245" t="s">
        <v>158</v>
      </c>
      <c r="AU137" s="245" t="s">
        <v>89</v>
      </c>
      <c r="AY137" s="14" t="s">
        <v>156</v>
      </c>
      <c r="BE137" s="246">
        <f>IF(N137="základná",J137,0)</f>
        <v>0</v>
      </c>
      <c r="BF137" s="246">
        <f>IF(N137="znížená",J137,0)</f>
        <v>0</v>
      </c>
      <c r="BG137" s="246">
        <f>IF(N137="zákl. prenesená",J137,0)</f>
        <v>0</v>
      </c>
      <c r="BH137" s="246">
        <f>IF(N137="zníž. prenesená",J137,0)</f>
        <v>0</v>
      </c>
      <c r="BI137" s="246">
        <f>IF(N137="nulová",J137,0)</f>
        <v>0</v>
      </c>
      <c r="BJ137" s="14" t="s">
        <v>89</v>
      </c>
      <c r="BK137" s="247">
        <f>ROUND(I137*H137,3)</f>
        <v>0</v>
      </c>
      <c r="BL137" s="14" t="s">
        <v>162</v>
      </c>
      <c r="BM137" s="245" t="s">
        <v>2344</v>
      </c>
    </row>
    <row r="138" s="12" customFormat="1" ht="25.92" customHeight="1">
      <c r="A138" s="12"/>
      <c r="B138" s="218"/>
      <c r="C138" s="219"/>
      <c r="D138" s="220" t="s">
        <v>75</v>
      </c>
      <c r="E138" s="221" t="s">
        <v>651</v>
      </c>
      <c r="F138" s="221" t="s">
        <v>652</v>
      </c>
      <c r="G138" s="219"/>
      <c r="H138" s="219"/>
      <c r="I138" s="222"/>
      <c r="J138" s="223">
        <f>BK138</f>
        <v>0</v>
      </c>
      <c r="K138" s="219"/>
      <c r="L138" s="224"/>
      <c r="M138" s="225"/>
      <c r="N138" s="226"/>
      <c r="O138" s="226"/>
      <c r="P138" s="227">
        <f>P139</f>
        <v>0</v>
      </c>
      <c r="Q138" s="226"/>
      <c r="R138" s="227">
        <f>R139</f>
        <v>0.23813999999999999</v>
      </c>
      <c r="S138" s="226"/>
      <c r="T138" s="228">
        <f>T139</f>
        <v>0</v>
      </c>
      <c r="U138" s="12"/>
      <c r="V138" s="12"/>
      <c r="W138" s="12"/>
      <c r="X138" s="12"/>
      <c r="Y138" s="12"/>
      <c r="Z138" s="12"/>
      <c r="AA138" s="12"/>
      <c r="AB138" s="12"/>
      <c r="AC138" s="12"/>
      <c r="AD138" s="12"/>
      <c r="AE138" s="12"/>
      <c r="AR138" s="229" t="s">
        <v>89</v>
      </c>
      <c r="AT138" s="230" t="s">
        <v>75</v>
      </c>
      <c r="AU138" s="230" t="s">
        <v>76</v>
      </c>
      <c r="AY138" s="229" t="s">
        <v>156</v>
      </c>
      <c r="BK138" s="231">
        <f>BK139</f>
        <v>0</v>
      </c>
    </row>
    <row r="139" s="12" customFormat="1" ht="22.8" customHeight="1">
      <c r="A139" s="12"/>
      <c r="B139" s="218"/>
      <c r="C139" s="219"/>
      <c r="D139" s="220" t="s">
        <v>75</v>
      </c>
      <c r="E139" s="232" t="s">
        <v>2345</v>
      </c>
      <c r="F139" s="232" t="s">
        <v>2346</v>
      </c>
      <c r="G139" s="219"/>
      <c r="H139" s="219"/>
      <c r="I139" s="222"/>
      <c r="J139" s="233">
        <f>BK139</f>
        <v>0</v>
      </c>
      <c r="K139" s="219"/>
      <c r="L139" s="224"/>
      <c r="M139" s="225"/>
      <c r="N139" s="226"/>
      <c r="O139" s="226"/>
      <c r="P139" s="227">
        <f>SUM(P140:P151)</f>
        <v>0</v>
      </c>
      <c r="Q139" s="226"/>
      <c r="R139" s="227">
        <f>SUM(R140:R151)</f>
        <v>0.23813999999999999</v>
      </c>
      <c r="S139" s="226"/>
      <c r="T139" s="228">
        <f>SUM(T140:T151)</f>
        <v>0</v>
      </c>
      <c r="U139" s="12"/>
      <c r="V139" s="12"/>
      <c r="W139" s="12"/>
      <c r="X139" s="12"/>
      <c r="Y139" s="12"/>
      <c r="Z139" s="12"/>
      <c r="AA139" s="12"/>
      <c r="AB139" s="12"/>
      <c r="AC139" s="12"/>
      <c r="AD139" s="12"/>
      <c r="AE139" s="12"/>
      <c r="AR139" s="229" t="s">
        <v>89</v>
      </c>
      <c r="AT139" s="230" t="s">
        <v>75</v>
      </c>
      <c r="AU139" s="230" t="s">
        <v>83</v>
      </c>
      <c r="AY139" s="229" t="s">
        <v>156</v>
      </c>
      <c r="BK139" s="231">
        <f>SUM(BK140:BK151)</f>
        <v>0</v>
      </c>
    </row>
    <row r="140" s="2" customFormat="1" ht="16.5" customHeight="1">
      <c r="A140" s="35"/>
      <c r="B140" s="36"/>
      <c r="C140" s="234" t="s">
        <v>198</v>
      </c>
      <c r="D140" s="234" t="s">
        <v>158</v>
      </c>
      <c r="E140" s="235" t="s">
        <v>2347</v>
      </c>
      <c r="F140" s="236" t="s">
        <v>2348</v>
      </c>
      <c r="G140" s="237" t="s">
        <v>270</v>
      </c>
      <c r="H140" s="238">
        <v>1</v>
      </c>
      <c r="I140" s="239"/>
      <c r="J140" s="238">
        <f>ROUND(I140*H140,3)</f>
        <v>0</v>
      </c>
      <c r="K140" s="240"/>
      <c r="L140" s="41"/>
      <c r="M140" s="241" t="s">
        <v>1</v>
      </c>
      <c r="N140" s="242" t="s">
        <v>42</v>
      </c>
      <c r="O140" s="94"/>
      <c r="P140" s="243">
        <f>O140*H140</f>
        <v>0</v>
      </c>
      <c r="Q140" s="243">
        <v>0</v>
      </c>
      <c r="R140" s="243">
        <f>Q140*H140</f>
        <v>0</v>
      </c>
      <c r="S140" s="243">
        <v>0</v>
      </c>
      <c r="T140" s="244">
        <f>S140*H140</f>
        <v>0</v>
      </c>
      <c r="U140" s="35"/>
      <c r="V140" s="35"/>
      <c r="W140" s="35"/>
      <c r="X140" s="35"/>
      <c r="Y140" s="35"/>
      <c r="Z140" s="35"/>
      <c r="AA140" s="35"/>
      <c r="AB140" s="35"/>
      <c r="AC140" s="35"/>
      <c r="AD140" s="35"/>
      <c r="AE140" s="35"/>
      <c r="AR140" s="245" t="s">
        <v>222</v>
      </c>
      <c r="AT140" s="245" t="s">
        <v>158</v>
      </c>
      <c r="AU140" s="245" t="s">
        <v>89</v>
      </c>
      <c r="AY140" s="14" t="s">
        <v>156</v>
      </c>
      <c r="BE140" s="246">
        <f>IF(N140="základná",J140,0)</f>
        <v>0</v>
      </c>
      <c r="BF140" s="246">
        <f>IF(N140="znížená",J140,0)</f>
        <v>0</v>
      </c>
      <c r="BG140" s="246">
        <f>IF(N140="zákl. prenesená",J140,0)</f>
        <v>0</v>
      </c>
      <c r="BH140" s="246">
        <f>IF(N140="zníž. prenesená",J140,0)</f>
        <v>0</v>
      </c>
      <c r="BI140" s="246">
        <f>IF(N140="nulová",J140,0)</f>
        <v>0</v>
      </c>
      <c r="BJ140" s="14" t="s">
        <v>89</v>
      </c>
      <c r="BK140" s="247">
        <f>ROUND(I140*H140,3)</f>
        <v>0</v>
      </c>
      <c r="BL140" s="14" t="s">
        <v>222</v>
      </c>
      <c r="BM140" s="245" t="s">
        <v>2349</v>
      </c>
    </row>
    <row r="141" s="2" customFormat="1" ht="16.5" customHeight="1">
      <c r="A141" s="35"/>
      <c r="B141" s="36"/>
      <c r="C141" s="248" t="s">
        <v>202</v>
      </c>
      <c r="D141" s="248" t="s">
        <v>192</v>
      </c>
      <c r="E141" s="249" t="s">
        <v>2350</v>
      </c>
      <c r="F141" s="250" t="s">
        <v>2351</v>
      </c>
      <c r="G141" s="251" t="s">
        <v>270</v>
      </c>
      <c r="H141" s="252">
        <v>1</v>
      </c>
      <c r="I141" s="253"/>
      <c r="J141" s="252">
        <f>ROUND(I141*H141,3)</f>
        <v>0</v>
      </c>
      <c r="K141" s="254"/>
      <c r="L141" s="255"/>
      <c r="M141" s="256" t="s">
        <v>1</v>
      </c>
      <c r="N141" s="257" t="s">
        <v>42</v>
      </c>
      <c r="O141" s="94"/>
      <c r="P141" s="243">
        <f>O141*H141</f>
        <v>0</v>
      </c>
      <c r="Q141" s="243">
        <v>0.002</v>
      </c>
      <c r="R141" s="243">
        <f>Q141*H141</f>
        <v>0.002</v>
      </c>
      <c r="S141" s="243">
        <v>0</v>
      </c>
      <c r="T141" s="244">
        <f>S141*H141</f>
        <v>0</v>
      </c>
      <c r="U141" s="35"/>
      <c r="V141" s="35"/>
      <c r="W141" s="35"/>
      <c r="X141" s="35"/>
      <c r="Y141" s="35"/>
      <c r="Z141" s="35"/>
      <c r="AA141" s="35"/>
      <c r="AB141" s="35"/>
      <c r="AC141" s="35"/>
      <c r="AD141" s="35"/>
      <c r="AE141" s="35"/>
      <c r="AR141" s="245" t="s">
        <v>288</v>
      </c>
      <c r="AT141" s="245" t="s">
        <v>192</v>
      </c>
      <c r="AU141" s="245" t="s">
        <v>89</v>
      </c>
      <c r="AY141" s="14" t="s">
        <v>156</v>
      </c>
      <c r="BE141" s="246">
        <f>IF(N141="základná",J141,0)</f>
        <v>0</v>
      </c>
      <c r="BF141" s="246">
        <f>IF(N141="znížená",J141,0)</f>
        <v>0</v>
      </c>
      <c r="BG141" s="246">
        <f>IF(N141="zákl. prenesená",J141,0)</f>
        <v>0</v>
      </c>
      <c r="BH141" s="246">
        <f>IF(N141="zníž. prenesená",J141,0)</f>
        <v>0</v>
      </c>
      <c r="BI141" s="246">
        <f>IF(N141="nulová",J141,0)</f>
        <v>0</v>
      </c>
      <c r="BJ141" s="14" t="s">
        <v>89</v>
      </c>
      <c r="BK141" s="247">
        <f>ROUND(I141*H141,3)</f>
        <v>0</v>
      </c>
      <c r="BL141" s="14" t="s">
        <v>222</v>
      </c>
      <c r="BM141" s="245" t="s">
        <v>2352</v>
      </c>
    </row>
    <row r="142" s="2" customFormat="1" ht="16.5" customHeight="1">
      <c r="A142" s="35"/>
      <c r="B142" s="36"/>
      <c r="C142" s="234" t="s">
        <v>206</v>
      </c>
      <c r="D142" s="234" t="s">
        <v>158</v>
      </c>
      <c r="E142" s="235" t="s">
        <v>2353</v>
      </c>
      <c r="F142" s="236" t="s">
        <v>2354</v>
      </c>
      <c r="G142" s="237" t="s">
        <v>532</v>
      </c>
      <c r="H142" s="238">
        <v>3</v>
      </c>
      <c r="I142" s="239"/>
      <c r="J142" s="238">
        <f>ROUND(I142*H142,3)</f>
        <v>0</v>
      </c>
      <c r="K142" s="240"/>
      <c r="L142" s="41"/>
      <c r="M142" s="241" t="s">
        <v>1</v>
      </c>
      <c r="N142" s="242" t="s">
        <v>42</v>
      </c>
      <c r="O142" s="94"/>
      <c r="P142" s="243">
        <f>O142*H142</f>
        <v>0</v>
      </c>
      <c r="Q142" s="243">
        <v>0</v>
      </c>
      <c r="R142" s="243">
        <f>Q142*H142</f>
        <v>0</v>
      </c>
      <c r="S142" s="243">
        <v>0</v>
      </c>
      <c r="T142" s="244">
        <f>S142*H142</f>
        <v>0</v>
      </c>
      <c r="U142" s="35"/>
      <c r="V142" s="35"/>
      <c r="W142" s="35"/>
      <c r="X142" s="35"/>
      <c r="Y142" s="35"/>
      <c r="Z142" s="35"/>
      <c r="AA142" s="35"/>
      <c r="AB142" s="35"/>
      <c r="AC142" s="35"/>
      <c r="AD142" s="35"/>
      <c r="AE142" s="35"/>
      <c r="AR142" s="245" t="s">
        <v>222</v>
      </c>
      <c r="AT142" s="245" t="s">
        <v>158</v>
      </c>
      <c r="AU142" s="245" t="s">
        <v>89</v>
      </c>
      <c r="AY142" s="14" t="s">
        <v>156</v>
      </c>
      <c r="BE142" s="246">
        <f>IF(N142="základná",J142,0)</f>
        <v>0</v>
      </c>
      <c r="BF142" s="246">
        <f>IF(N142="znížená",J142,0)</f>
        <v>0</v>
      </c>
      <c r="BG142" s="246">
        <f>IF(N142="zákl. prenesená",J142,0)</f>
        <v>0</v>
      </c>
      <c r="BH142" s="246">
        <f>IF(N142="zníž. prenesená",J142,0)</f>
        <v>0</v>
      </c>
      <c r="BI142" s="246">
        <f>IF(N142="nulová",J142,0)</f>
        <v>0</v>
      </c>
      <c r="BJ142" s="14" t="s">
        <v>89</v>
      </c>
      <c r="BK142" s="247">
        <f>ROUND(I142*H142,3)</f>
        <v>0</v>
      </c>
      <c r="BL142" s="14" t="s">
        <v>222</v>
      </c>
      <c r="BM142" s="245" t="s">
        <v>2355</v>
      </c>
    </row>
    <row r="143" s="2" customFormat="1" ht="16.5" customHeight="1">
      <c r="A143" s="35"/>
      <c r="B143" s="36"/>
      <c r="C143" s="248" t="s">
        <v>210</v>
      </c>
      <c r="D143" s="248" t="s">
        <v>192</v>
      </c>
      <c r="E143" s="249" t="s">
        <v>2356</v>
      </c>
      <c r="F143" s="250" t="s">
        <v>2357</v>
      </c>
      <c r="G143" s="251" t="s">
        <v>532</v>
      </c>
      <c r="H143" s="252">
        <v>3</v>
      </c>
      <c r="I143" s="253"/>
      <c r="J143" s="252">
        <f>ROUND(I143*H143,3)</f>
        <v>0</v>
      </c>
      <c r="K143" s="254"/>
      <c r="L143" s="255"/>
      <c r="M143" s="256" t="s">
        <v>1</v>
      </c>
      <c r="N143" s="257" t="s">
        <v>42</v>
      </c>
      <c r="O143" s="94"/>
      <c r="P143" s="243">
        <f>O143*H143</f>
        <v>0</v>
      </c>
      <c r="Q143" s="243">
        <v>0.00052999999999999998</v>
      </c>
      <c r="R143" s="243">
        <f>Q143*H143</f>
        <v>0.0015899999999999998</v>
      </c>
      <c r="S143" s="243">
        <v>0</v>
      </c>
      <c r="T143" s="244">
        <f>S143*H143</f>
        <v>0</v>
      </c>
      <c r="U143" s="35"/>
      <c r="V143" s="35"/>
      <c r="W143" s="35"/>
      <c r="X143" s="35"/>
      <c r="Y143" s="35"/>
      <c r="Z143" s="35"/>
      <c r="AA143" s="35"/>
      <c r="AB143" s="35"/>
      <c r="AC143" s="35"/>
      <c r="AD143" s="35"/>
      <c r="AE143" s="35"/>
      <c r="AR143" s="245" t="s">
        <v>288</v>
      </c>
      <c r="AT143" s="245" t="s">
        <v>192</v>
      </c>
      <c r="AU143" s="245" t="s">
        <v>89</v>
      </c>
      <c r="AY143" s="14" t="s">
        <v>156</v>
      </c>
      <c r="BE143" s="246">
        <f>IF(N143="základná",J143,0)</f>
        <v>0</v>
      </c>
      <c r="BF143" s="246">
        <f>IF(N143="znížená",J143,0)</f>
        <v>0</v>
      </c>
      <c r="BG143" s="246">
        <f>IF(N143="zákl. prenesená",J143,0)</f>
        <v>0</v>
      </c>
      <c r="BH143" s="246">
        <f>IF(N143="zníž. prenesená",J143,0)</f>
        <v>0</v>
      </c>
      <c r="BI143" s="246">
        <f>IF(N143="nulová",J143,0)</f>
        <v>0</v>
      </c>
      <c r="BJ143" s="14" t="s">
        <v>89</v>
      </c>
      <c r="BK143" s="247">
        <f>ROUND(I143*H143,3)</f>
        <v>0</v>
      </c>
      <c r="BL143" s="14" t="s">
        <v>222</v>
      </c>
      <c r="BM143" s="245" t="s">
        <v>2358</v>
      </c>
    </row>
    <row r="144" s="2" customFormat="1" ht="21.75" customHeight="1">
      <c r="A144" s="35"/>
      <c r="B144" s="36"/>
      <c r="C144" s="234" t="s">
        <v>214</v>
      </c>
      <c r="D144" s="234" t="s">
        <v>158</v>
      </c>
      <c r="E144" s="235" t="s">
        <v>2359</v>
      </c>
      <c r="F144" s="236" t="s">
        <v>2360</v>
      </c>
      <c r="G144" s="237" t="s">
        <v>270</v>
      </c>
      <c r="H144" s="238">
        <v>1</v>
      </c>
      <c r="I144" s="239"/>
      <c r="J144" s="238">
        <f>ROUND(I144*H144,3)</f>
        <v>0</v>
      </c>
      <c r="K144" s="240"/>
      <c r="L144" s="41"/>
      <c r="M144" s="241" t="s">
        <v>1</v>
      </c>
      <c r="N144" s="242" t="s">
        <v>42</v>
      </c>
      <c r="O144" s="94"/>
      <c r="P144" s="243">
        <f>O144*H144</f>
        <v>0</v>
      </c>
      <c r="Q144" s="243">
        <v>0</v>
      </c>
      <c r="R144" s="243">
        <f>Q144*H144</f>
        <v>0</v>
      </c>
      <c r="S144" s="243">
        <v>0</v>
      </c>
      <c r="T144" s="244">
        <f>S144*H144</f>
        <v>0</v>
      </c>
      <c r="U144" s="35"/>
      <c r="V144" s="35"/>
      <c r="W144" s="35"/>
      <c r="X144" s="35"/>
      <c r="Y144" s="35"/>
      <c r="Z144" s="35"/>
      <c r="AA144" s="35"/>
      <c r="AB144" s="35"/>
      <c r="AC144" s="35"/>
      <c r="AD144" s="35"/>
      <c r="AE144" s="35"/>
      <c r="AR144" s="245" t="s">
        <v>222</v>
      </c>
      <c r="AT144" s="245" t="s">
        <v>158</v>
      </c>
      <c r="AU144" s="245" t="s">
        <v>89</v>
      </c>
      <c r="AY144" s="14" t="s">
        <v>156</v>
      </c>
      <c r="BE144" s="246">
        <f>IF(N144="základná",J144,0)</f>
        <v>0</v>
      </c>
      <c r="BF144" s="246">
        <f>IF(N144="znížená",J144,0)</f>
        <v>0</v>
      </c>
      <c r="BG144" s="246">
        <f>IF(N144="zákl. prenesená",J144,0)</f>
        <v>0</v>
      </c>
      <c r="BH144" s="246">
        <f>IF(N144="zníž. prenesená",J144,0)</f>
        <v>0</v>
      </c>
      <c r="BI144" s="246">
        <f>IF(N144="nulová",J144,0)</f>
        <v>0</v>
      </c>
      <c r="BJ144" s="14" t="s">
        <v>89</v>
      </c>
      <c r="BK144" s="247">
        <f>ROUND(I144*H144,3)</f>
        <v>0</v>
      </c>
      <c r="BL144" s="14" t="s">
        <v>222</v>
      </c>
      <c r="BM144" s="245" t="s">
        <v>2361</v>
      </c>
    </row>
    <row r="145" s="2" customFormat="1" ht="24.15" customHeight="1">
      <c r="A145" s="35"/>
      <c r="B145" s="36"/>
      <c r="C145" s="248" t="s">
        <v>218</v>
      </c>
      <c r="D145" s="248" t="s">
        <v>192</v>
      </c>
      <c r="E145" s="249" t="s">
        <v>2362</v>
      </c>
      <c r="F145" s="250" t="s">
        <v>2363</v>
      </c>
      <c r="G145" s="251" t="s">
        <v>270</v>
      </c>
      <c r="H145" s="252">
        <v>1</v>
      </c>
      <c r="I145" s="253"/>
      <c r="J145" s="252">
        <f>ROUND(I145*H145,3)</f>
        <v>0</v>
      </c>
      <c r="K145" s="254"/>
      <c r="L145" s="255"/>
      <c r="M145" s="256" t="s">
        <v>1</v>
      </c>
      <c r="N145" s="257" t="s">
        <v>42</v>
      </c>
      <c r="O145" s="94"/>
      <c r="P145" s="243">
        <f>O145*H145</f>
        <v>0</v>
      </c>
      <c r="Q145" s="243">
        <v>0.001</v>
      </c>
      <c r="R145" s="243">
        <f>Q145*H145</f>
        <v>0.001</v>
      </c>
      <c r="S145" s="243">
        <v>0</v>
      </c>
      <c r="T145" s="244">
        <f>S145*H145</f>
        <v>0</v>
      </c>
      <c r="U145" s="35"/>
      <c r="V145" s="35"/>
      <c r="W145" s="35"/>
      <c r="X145" s="35"/>
      <c r="Y145" s="35"/>
      <c r="Z145" s="35"/>
      <c r="AA145" s="35"/>
      <c r="AB145" s="35"/>
      <c r="AC145" s="35"/>
      <c r="AD145" s="35"/>
      <c r="AE145" s="35"/>
      <c r="AR145" s="245" t="s">
        <v>288</v>
      </c>
      <c r="AT145" s="245" t="s">
        <v>192</v>
      </c>
      <c r="AU145" s="245" t="s">
        <v>89</v>
      </c>
      <c r="AY145" s="14" t="s">
        <v>156</v>
      </c>
      <c r="BE145" s="246">
        <f>IF(N145="základná",J145,0)</f>
        <v>0</v>
      </c>
      <c r="BF145" s="246">
        <f>IF(N145="znížená",J145,0)</f>
        <v>0</v>
      </c>
      <c r="BG145" s="246">
        <f>IF(N145="zákl. prenesená",J145,0)</f>
        <v>0</v>
      </c>
      <c r="BH145" s="246">
        <f>IF(N145="zníž. prenesená",J145,0)</f>
        <v>0</v>
      </c>
      <c r="BI145" s="246">
        <f>IF(N145="nulová",J145,0)</f>
        <v>0</v>
      </c>
      <c r="BJ145" s="14" t="s">
        <v>89</v>
      </c>
      <c r="BK145" s="247">
        <f>ROUND(I145*H145,3)</f>
        <v>0</v>
      </c>
      <c r="BL145" s="14" t="s">
        <v>222</v>
      </c>
      <c r="BM145" s="245" t="s">
        <v>2364</v>
      </c>
    </row>
    <row r="146" s="2" customFormat="1" ht="16.5" customHeight="1">
      <c r="A146" s="35"/>
      <c r="B146" s="36"/>
      <c r="C146" s="234" t="s">
        <v>222</v>
      </c>
      <c r="D146" s="234" t="s">
        <v>158</v>
      </c>
      <c r="E146" s="235" t="s">
        <v>2365</v>
      </c>
      <c r="F146" s="236" t="s">
        <v>2366</v>
      </c>
      <c r="G146" s="237" t="s">
        <v>270</v>
      </c>
      <c r="H146" s="238">
        <v>1</v>
      </c>
      <c r="I146" s="239"/>
      <c r="J146" s="238">
        <f>ROUND(I146*H146,3)</f>
        <v>0</v>
      </c>
      <c r="K146" s="240"/>
      <c r="L146" s="41"/>
      <c r="M146" s="241" t="s">
        <v>1</v>
      </c>
      <c r="N146" s="242" t="s">
        <v>42</v>
      </c>
      <c r="O146" s="94"/>
      <c r="P146" s="243">
        <f>O146*H146</f>
        <v>0</v>
      </c>
      <c r="Q146" s="243">
        <v>0</v>
      </c>
      <c r="R146" s="243">
        <f>Q146*H146</f>
        <v>0</v>
      </c>
      <c r="S146" s="243">
        <v>0</v>
      </c>
      <c r="T146" s="244">
        <f>S146*H146</f>
        <v>0</v>
      </c>
      <c r="U146" s="35"/>
      <c r="V146" s="35"/>
      <c r="W146" s="35"/>
      <c r="X146" s="35"/>
      <c r="Y146" s="35"/>
      <c r="Z146" s="35"/>
      <c r="AA146" s="35"/>
      <c r="AB146" s="35"/>
      <c r="AC146" s="35"/>
      <c r="AD146" s="35"/>
      <c r="AE146" s="35"/>
      <c r="AR146" s="245" t="s">
        <v>222</v>
      </c>
      <c r="AT146" s="245" t="s">
        <v>158</v>
      </c>
      <c r="AU146" s="245" t="s">
        <v>89</v>
      </c>
      <c r="AY146" s="14" t="s">
        <v>156</v>
      </c>
      <c r="BE146" s="246">
        <f>IF(N146="základná",J146,0)</f>
        <v>0</v>
      </c>
      <c r="BF146" s="246">
        <f>IF(N146="znížená",J146,0)</f>
        <v>0</v>
      </c>
      <c r="BG146" s="246">
        <f>IF(N146="zákl. prenesená",J146,0)</f>
        <v>0</v>
      </c>
      <c r="BH146" s="246">
        <f>IF(N146="zníž. prenesená",J146,0)</f>
        <v>0</v>
      </c>
      <c r="BI146" s="246">
        <f>IF(N146="nulová",J146,0)</f>
        <v>0</v>
      </c>
      <c r="BJ146" s="14" t="s">
        <v>89</v>
      </c>
      <c r="BK146" s="247">
        <f>ROUND(I146*H146,3)</f>
        <v>0</v>
      </c>
      <c r="BL146" s="14" t="s">
        <v>222</v>
      </c>
      <c r="BM146" s="245" t="s">
        <v>2367</v>
      </c>
    </row>
    <row r="147" s="2" customFormat="1" ht="16.5" customHeight="1">
      <c r="A147" s="35"/>
      <c r="B147" s="36"/>
      <c r="C147" s="248" t="s">
        <v>226</v>
      </c>
      <c r="D147" s="248" t="s">
        <v>192</v>
      </c>
      <c r="E147" s="249" t="s">
        <v>2368</v>
      </c>
      <c r="F147" s="250" t="s">
        <v>2369</v>
      </c>
      <c r="G147" s="251" t="s">
        <v>270</v>
      </c>
      <c r="H147" s="252">
        <v>1</v>
      </c>
      <c r="I147" s="253"/>
      <c r="J147" s="252">
        <f>ROUND(I147*H147,3)</f>
        <v>0</v>
      </c>
      <c r="K147" s="254"/>
      <c r="L147" s="255"/>
      <c r="M147" s="256" t="s">
        <v>1</v>
      </c>
      <c r="N147" s="257" t="s">
        <v>42</v>
      </c>
      <c r="O147" s="94"/>
      <c r="P147" s="243">
        <f>O147*H147</f>
        <v>0</v>
      </c>
      <c r="Q147" s="243">
        <v>0.0054999999999999997</v>
      </c>
      <c r="R147" s="243">
        <f>Q147*H147</f>
        <v>0.0054999999999999997</v>
      </c>
      <c r="S147" s="243">
        <v>0</v>
      </c>
      <c r="T147" s="244">
        <f>S147*H147</f>
        <v>0</v>
      </c>
      <c r="U147" s="35"/>
      <c r="V147" s="35"/>
      <c r="W147" s="35"/>
      <c r="X147" s="35"/>
      <c r="Y147" s="35"/>
      <c r="Z147" s="35"/>
      <c r="AA147" s="35"/>
      <c r="AB147" s="35"/>
      <c r="AC147" s="35"/>
      <c r="AD147" s="35"/>
      <c r="AE147" s="35"/>
      <c r="AR147" s="245" t="s">
        <v>288</v>
      </c>
      <c r="AT147" s="245" t="s">
        <v>192</v>
      </c>
      <c r="AU147" s="245" t="s">
        <v>89</v>
      </c>
      <c r="AY147" s="14" t="s">
        <v>156</v>
      </c>
      <c r="BE147" s="246">
        <f>IF(N147="základná",J147,0)</f>
        <v>0</v>
      </c>
      <c r="BF147" s="246">
        <f>IF(N147="znížená",J147,0)</f>
        <v>0</v>
      </c>
      <c r="BG147" s="246">
        <f>IF(N147="zákl. prenesená",J147,0)</f>
        <v>0</v>
      </c>
      <c r="BH147" s="246">
        <f>IF(N147="zníž. prenesená",J147,0)</f>
        <v>0</v>
      </c>
      <c r="BI147" s="246">
        <f>IF(N147="nulová",J147,0)</f>
        <v>0</v>
      </c>
      <c r="BJ147" s="14" t="s">
        <v>89</v>
      </c>
      <c r="BK147" s="247">
        <f>ROUND(I147*H147,3)</f>
        <v>0</v>
      </c>
      <c r="BL147" s="14" t="s">
        <v>222</v>
      </c>
      <c r="BM147" s="245" t="s">
        <v>2370</v>
      </c>
    </row>
    <row r="148" s="2" customFormat="1" ht="24.15" customHeight="1">
      <c r="A148" s="35"/>
      <c r="B148" s="36"/>
      <c r="C148" s="234" t="s">
        <v>230</v>
      </c>
      <c r="D148" s="234" t="s">
        <v>158</v>
      </c>
      <c r="E148" s="235" t="s">
        <v>2371</v>
      </c>
      <c r="F148" s="236" t="s">
        <v>2372</v>
      </c>
      <c r="G148" s="237" t="s">
        <v>270</v>
      </c>
      <c r="H148" s="238">
        <v>1</v>
      </c>
      <c r="I148" s="239"/>
      <c r="J148" s="238">
        <f>ROUND(I148*H148,3)</f>
        <v>0</v>
      </c>
      <c r="K148" s="240"/>
      <c r="L148" s="41"/>
      <c r="M148" s="241" t="s">
        <v>1</v>
      </c>
      <c r="N148" s="242" t="s">
        <v>42</v>
      </c>
      <c r="O148" s="94"/>
      <c r="P148" s="243">
        <f>O148*H148</f>
        <v>0</v>
      </c>
      <c r="Q148" s="243">
        <v>0</v>
      </c>
      <c r="R148" s="243">
        <f>Q148*H148</f>
        <v>0</v>
      </c>
      <c r="S148" s="243">
        <v>0</v>
      </c>
      <c r="T148" s="244">
        <f>S148*H148</f>
        <v>0</v>
      </c>
      <c r="U148" s="35"/>
      <c r="V148" s="35"/>
      <c r="W148" s="35"/>
      <c r="X148" s="35"/>
      <c r="Y148" s="35"/>
      <c r="Z148" s="35"/>
      <c r="AA148" s="35"/>
      <c r="AB148" s="35"/>
      <c r="AC148" s="35"/>
      <c r="AD148" s="35"/>
      <c r="AE148" s="35"/>
      <c r="AR148" s="245" t="s">
        <v>222</v>
      </c>
      <c r="AT148" s="245" t="s">
        <v>158</v>
      </c>
      <c r="AU148" s="245" t="s">
        <v>89</v>
      </c>
      <c r="AY148" s="14" t="s">
        <v>156</v>
      </c>
      <c r="BE148" s="246">
        <f>IF(N148="základná",J148,0)</f>
        <v>0</v>
      </c>
      <c r="BF148" s="246">
        <f>IF(N148="znížená",J148,0)</f>
        <v>0</v>
      </c>
      <c r="BG148" s="246">
        <f>IF(N148="zákl. prenesená",J148,0)</f>
        <v>0</v>
      </c>
      <c r="BH148" s="246">
        <f>IF(N148="zníž. prenesená",J148,0)</f>
        <v>0</v>
      </c>
      <c r="BI148" s="246">
        <f>IF(N148="nulová",J148,0)</f>
        <v>0</v>
      </c>
      <c r="BJ148" s="14" t="s">
        <v>89</v>
      </c>
      <c r="BK148" s="247">
        <f>ROUND(I148*H148,3)</f>
        <v>0</v>
      </c>
      <c r="BL148" s="14" t="s">
        <v>222</v>
      </c>
      <c r="BM148" s="245" t="s">
        <v>2373</v>
      </c>
    </row>
    <row r="149" s="2" customFormat="1" ht="16.5" customHeight="1">
      <c r="A149" s="35"/>
      <c r="B149" s="36"/>
      <c r="C149" s="248" t="s">
        <v>234</v>
      </c>
      <c r="D149" s="248" t="s">
        <v>192</v>
      </c>
      <c r="E149" s="249" t="s">
        <v>2374</v>
      </c>
      <c r="F149" s="250" t="s">
        <v>2375</v>
      </c>
      <c r="G149" s="251" t="s">
        <v>270</v>
      </c>
      <c r="H149" s="252">
        <v>1</v>
      </c>
      <c r="I149" s="253"/>
      <c r="J149" s="252">
        <f>ROUND(I149*H149,3)</f>
        <v>0</v>
      </c>
      <c r="K149" s="254"/>
      <c r="L149" s="255"/>
      <c r="M149" s="256" t="s">
        <v>1</v>
      </c>
      <c r="N149" s="257" t="s">
        <v>42</v>
      </c>
      <c r="O149" s="94"/>
      <c r="P149" s="243">
        <f>O149*H149</f>
        <v>0</v>
      </c>
      <c r="Q149" s="243">
        <v>5.0000000000000002E-05</v>
      </c>
      <c r="R149" s="243">
        <f>Q149*H149</f>
        <v>5.0000000000000002E-05</v>
      </c>
      <c r="S149" s="243">
        <v>0</v>
      </c>
      <c r="T149" s="244">
        <f>S149*H149</f>
        <v>0</v>
      </c>
      <c r="U149" s="35"/>
      <c r="V149" s="35"/>
      <c r="W149" s="35"/>
      <c r="X149" s="35"/>
      <c r="Y149" s="35"/>
      <c r="Z149" s="35"/>
      <c r="AA149" s="35"/>
      <c r="AB149" s="35"/>
      <c r="AC149" s="35"/>
      <c r="AD149" s="35"/>
      <c r="AE149" s="35"/>
      <c r="AR149" s="245" t="s">
        <v>288</v>
      </c>
      <c r="AT149" s="245" t="s">
        <v>192</v>
      </c>
      <c r="AU149" s="245" t="s">
        <v>89</v>
      </c>
      <c r="AY149" s="14" t="s">
        <v>156</v>
      </c>
      <c r="BE149" s="246">
        <f>IF(N149="základná",J149,0)</f>
        <v>0</v>
      </c>
      <c r="BF149" s="246">
        <f>IF(N149="znížená",J149,0)</f>
        <v>0</v>
      </c>
      <c r="BG149" s="246">
        <f>IF(N149="zákl. prenesená",J149,0)</f>
        <v>0</v>
      </c>
      <c r="BH149" s="246">
        <f>IF(N149="zníž. prenesená",J149,0)</f>
        <v>0</v>
      </c>
      <c r="BI149" s="246">
        <f>IF(N149="nulová",J149,0)</f>
        <v>0</v>
      </c>
      <c r="BJ149" s="14" t="s">
        <v>89</v>
      </c>
      <c r="BK149" s="247">
        <f>ROUND(I149*H149,3)</f>
        <v>0</v>
      </c>
      <c r="BL149" s="14" t="s">
        <v>222</v>
      </c>
      <c r="BM149" s="245" t="s">
        <v>2376</v>
      </c>
    </row>
    <row r="150" s="2" customFormat="1" ht="21.75" customHeight="1">
      <c r="A150" s="35"/>
      <c r="B150" s="36"/>
      <c r="C150" s="234" t="s">
        <v>7</v>
      </c>
      <c r="D150" s="234" t="s">
        <v>158</v>
      </c>
      <c r="E150" s="235" t="s">
        <v>2377</v>
      </c>
      <c r="F150" s="236" t="s">
        <v>2378</v>
      </c>
      <c r="G150" s="237" t="s">
        <v>270</v>
      </c>
      <c r="H150" s="238">
        <v>6</v>
      </c>
      <c r="I150" s="239"/>
      <c r="J150" s="238">
        <f>ROUND(I150*H150,3)</f>
        <v>0</v>
      </c>
      <c r="K150" s="240"/>
      <c r="L150" s="41"/>
      <c r="M150" s="241" t="s">
        <v>1</v>
      </c>
      <c r="N150" s="242" t="s">
        <v>42</v>
      </c>
      <c r="O150" s="94"/>
      <c r="P150" s="243">
        <f>O150*H150</f>
        <v>0</v>
      </c>
      <c r="Q150" s="243">
        <v>0</v>
      </c>
      <c r="R150" s="243">
        <f>Q150*H150</f>
        <v>0</v>
      </c>
      <c r="S150" s="243">
        <v>0</v>
      </c>
      <c r="T150" s="244">
        <f>S150*H150</f>
        <v>0</v>
      </c>
      <c r="U150" s="35"/>
      <c r="V150" s="35"/>
      <c r="W150" s="35"/>
      <c r="X150" s="35"/>
      <c r="Y150" s="35"/>
      <c r="Z150" s="35"/>
      <c r="AA150" s="35"/>
      <c r="AB150" s="35"/>
      <c r="AC150" s="35"/>
      <c r="AD150" s="35"/>
      <c r="AE150" s="35"/>
      <c r="AR150" s="245" t="s">
        <v>222</v>
      </c>
      <c r="AT150" s="245" t="s">
        <v>158</v>
      </c>
      <c r="AU150" s="245" t="s">
        <v>89</v>
      </c>
      <c r="AY150" s="14" t="s">
        <v>156</v>
      </c>
      <c r="BE150" s="246">
        <f>IF(N150="základná",J150,0)</f>
        <v>0</v>
      </c>
      <c r="BF150" s="246">
        <f>IF(N150="znížená",J150,0)</f>
        <v>0</v>
      </c>
      <c r="BG150" s="246">
        <f>IF(N150="zákl. prenesená",J150,0)</f>
        <v>0</v>
      </c>
      <c r="BH150" s="246">
        <f>IF(N150="zníž. prenesená",J150,0)</f>
        <v>0</v>
      </c>
      <c r="BI150" s="246">
        <f>IF(N150="nulová",J150,0)</f>
        <v>0</v>
      </c>
      <c r="BJ150" s="14" t="s">
        <v>89</v>
      </c>
      <c r="BK150" s="247">
        <f>ROUND(I150*H150,3)</f>
        <v>0</v>
      </c>
      <c r="BL150" s="14" t="s">
        <v>222</v>
      </c>
      <c r="BM150" s="245" t="s">
        <v>2379</v>
      </c>
    </row>
    <row r="151" s="2" customFormat="1" ht="24.15" customHeight="1">
      <c r="A151" s="35"/>
      <c r="B151" s="36"/>
      <c r="C151" s="248" t="s">
        <v>241</v>
      </c>
      <c r="D151" s="248" t="s">
        <v>192</v>
      </c>
      <c r="E151" s="249" t="s">
        <v>2380</v>
      </c>
      <c r="F151" s="250" t="s">
        <v>2381</v>
      </c>
      <c r="G151" s="251" t="s">
        <v>270</v>
      </c>
      <c r="H151" s="252">
        <v>6</v>
      </c>
      <c r="I151" s="253"/>
      <c r="J151" s="252">
        <f>ROUND(I151*H151,3)</f>
        <v>0</v>
      </c>
      <c r="K151" s="254"/>
      <c r="L151" s="255"/>
      <c r="M151" s="256" t="s">
        <v>1</v>
      </c>
      <c r="N151" s="257" t="s">
        <v>42</v>
      </c>
      <c r="O151" s="94"/>
      <c r="P151" s="243">
        <f>O151*H151</f>
        <v>0</v>
      </c>
      <c r="Q151" s="243">
        <v>0.037999999999999999</v>
      </c>
      <c r="R151" s="243">
        <f>Q151*H151</f>
        <v>0.22799999999999998</v>
      </c>
      <c r="S151" s="243">
        <v>0</v>
      </c>
      <c r="T151" s="244">
        <f>S151*H151</f>
        <v>0</v>
      </c>
      <c r="U151" s="35"/>
      <c r="V151" s="35"/>
      <c r="W151" s="35"/>
      <c r="X151" s="35"/>
      <c r="Y151" s="35"/>
      <c r="Z151" s="35"/>
      <c r="AA151" s="35"/>
      <c r="AB151" s="35"/>
      <c r="AC151" s="35"/>
      <c r="AD151" s="35"/>
      <c r="AE151" s="35"/>
      <c r="AR151" s="245" t="s">
        <v>288</v>
      </c>
      <c r="AT151" s="245" t="s">
        <v>192</v>
      </c>
      <c r="AU151" s="245" t="s">
        <v>89</v>
      </c>
      <c r="AY151" s="14" t="s">
        <v>156</v>
      </c>
      <c r="BE151" s="246">
        <f>IF(N151="základná",J151,0)</f>
        <v>0</v>
      </c>
      <c r="BF151" s="246">
        <f>IF(N151="znížená",J151,0)</f>
        <v>0</v>
      </c>
      <c r="BG151" s="246">
        <f>IF(N151="zákl. prenesená",J151,0)</f>
        <v>0</v>
      </c>
      <c r="BH151" s="246">
        <f>IF(N151="zníž. prenesená",J151,0)</f>
        <v>0</v>
      </c>
      <c r="BI151" s="246">
        <f>IF(N151="nulová",J151,0)</f>
        <v>0</v>
      </c>
      <c r="BJ151" s="14" t="s">
        <v>89</v>
      </c>
      <c r="BK151" s="247">
        <f>ROUND(I151*H151,3)</f>
        <v>0</v>
      </c>
      <c r="BL151" s="14" t="s">
        <v>222</v>
      </c>
      <c r="BM151" s="245" t="s">
        <v>2382</v>
      </c>
    </row>
    <row r="152" s="12" customFormat="1" ht="25.92" customHeight="1">
      <c r="A152" s="12"/>
      <c r="B152" s="218"/>
      <c r="C152" s="219"/>
      <c r="D152" s="220" t="s">
        <v>75</v>
      </c>
      <c r="E152" s="221" t="s">
        <v>192</v>
      </c>
      <c r="F152" s="221" t="s">
        <v>192</v>
      </c>
      <c r="G152" s="219"/>
      <c r="H152" s="219"/>
      <c r="I152" s="222"/>
      <c r="J152" s="223">
        <f>BK152</f>
        <v>0</v>
      </c>
      <c r="K152" s="219"/>
      <c r="L152" s="224"/>
      <c r="M152" s="225"/>
      <c r="N152" s="226"/>
      <c r="O152" s="226"/>
      <c r="P152" s="227">
        <f>P153</f>
        <v>0</v>
      </c>
      <c r="Q152" s="226"/>
      <c r="R152" s="227">
        <f>R153</f>
        <v>0</v>
      </c>
      <c r="S152" s="226"/>
      <c r="T152" s="228">
        <f>T153</f>
        <v>0</v>
      </c>
      <c r="U152" s="12"/>
      <c r="V152" s="12"/>
      <c r="W152" s="12"/>
      <c r="X152" s="12"/>
      <c r="Y152" s="12"/>
      <c r="Z152" s="12"/>
      <c r="AA152" s="12"/>
      <c r="AB152" s="12"/>
      <c r="AC152" s="12"/>
      <c r="AD152" s="12"/>
      <c r="AE152" s="12"/>
      <c r="AR152" s="229" t="s">
        <v>168</v>
      </c>
      <c r="AT152" s="230" t="s">
        <v>75</v>
      </c>
      <c r="AU152" s="230" t="s">
        <v>76</v>
      </c>
      <c r="AY152" s="229" t="s">
        <v>156</v>
      </c>
      <c r="BK152" s="231">
        <f>BK153</f>
        <v>0</v>
      </c>
    </row>
    <row r="153" s="12" customFormat="1" ht="22.8" customHeight="1">
      <c r="A153" s="12"/>
      <c r="B153" s="218"/>
      <c r="C153" s="219"/>
      <c r="D153" s="220" t="s">
        <v>75</v>
      </c>
      <c r="E153" s="232" t="s">
        <v>2206</v>
      </c>
      <c r="F153" s="232" t="s">
        <v>2207</v>
      </c>
      <c r="G153" s="219"/>
      <c r="H153" s="219"/>
      <c r="I153" s="222"/>
      <c r="J153" s="233">
        <f>BK153</f>
        <v>0</v>
      </c>
      <c r="K153" s="219"/>
      <c r="L153" s="224"/>
      <c r="M153" s="225"/>
      <c r="N153" s="226"/>
      <c r="O153" s="226"/>
      <c r="P153" s="227">
        <f>SUM(P154:P162)</f>
        <v>0</v>
      </c>
      <c r="Q153" s="226"/>
      <c r="R153" s="227">
        <f>SUM(R154:R162)</f>
        <v>0</v>
      </c>
      <c r="S153" s="226"/>
      <c r="T153" s="228">
        <f>SUM(T154:T162)</f>
        <v>0</v>
      </c>
      <c r="U153" s="12"/>
      <c r="V153" s="12"/>
      <c r="W153" s="12"/>
      <c r="X153" s="12"/>
      <c r="Y153" s="12"/>
      <c r="Z153" s="12"/>
      <c r="AA153" s="12"/>
      <c r="AB153" s="12"/>
      <c r="AC153" s="12"/>
      <c r="AD153" s="12"/>
      <c r="AE153" s="12"/>
      <c r="AR153" s="229" t="s">
        <v>168</v>
      </c>
      <c r="AT153" s="230" t="s">
        <v>75</v>
      </c>
      <c r="AU153" s="230" t="s">
        <v>83</v>
      </c>
      <c r="AY153" s="229" t="s">
        <v>156</v>
      </c>
      <c r="BK153" s="231">
        <f>SUM(BK154:BK162)</f>
        <v>0</v>
      </c>
    </row>
    <row r="154" s="2" customFormat="1" ht="16.5" customHeight="1">
      <c r="A154" s="35"/>
      <c r="B154" s="36"/>
      <c r="C154" s="234" t="s">
        <v>245</v>
      </c>
      <c r="D154" s="234" t="s">
        <v>158</v>
      </c>
      <c r="E154" s="235" t="s">
        <v>202</v>
      </c>
      <c r="F154" s="236" t="s">
        <v>2383</v>
      </c>
      <c r="G154" s="237" t="s">
        <v>1387</v>
      </c>
      <c r="H154" s="238">
        <v>1</v>
      </c>
      <c r="I154" s="239"/>
      <c r="J154" s="238">
        <f>ROUND(I154*H154,3)</f>
        <v>0</v>
      </c>
      <c r="K154" s="240"/>
      <c r="L154" s="41"/>
      <c r="M154" s="241" t="s">
        <v>1</v>
      </c>
      <c r="N154" s="242" t="s">
        <v>42</v>
      </c>
      <c r="O154" s="94"/>
      <c r="P154" s="243">
        <f>O154*H154</f>
        <v>0</v>
      </c>
      <c r="Q154" s="243">
        <v>0</v>
      </c>
      <c r="R154" s="243">
        <f>Q154*H154</f>
        <v>0</v>
      </c>
      <c r="S154" s="243">
        <v>0</v>
      </c>
      <c r="T154" s="244">
        <f>S154*H154</f>
        <v>0</v>
      </c>
      <c r="U154" s="35"/>
      <c r="V154" s="35"/>
      <c r="W154" s="35"/>
      <c r="X154" s="35"/>
      <c r="Y154" s="35"/>
      <c r="Z154" s="35"/>
      <c r="AA154" s="35"/>
      <c r="AB154" s="35"/>
      <c r="AC154" s="35"/>
      <c r="AD154" s="35"/>
      <c r="AE154" s="35"/>
      <c r="AR154" s="245" t="s">
        <v>419</v>
      </c>
      <c r="AT154" s="245" t="s">
        <v>158</v>
      </c>
      <c r="AU154" s="245" t="s">
        <v>89</v>
      </c>
      <c r="AY154" s="14" t="s">
        <v>156</v>
      </c>
      <c r="BE154" s="246">
        <f>IF(N154="základná",J154,0)</f>
        <v>0</v>
      </c>
      <c r="BF154" s="246">
        <f>IF(N154="znížená",J154,0)</f>
        <v>0</v>
      </c>
      <c r="BG154" s="246">
        <f>IF(N154="zákl. prenesená",J154,0)</f>
        <v>0</v>
      </c>
      <c r="BH154" s="246">
        <f>IF(N154="zníž. prenesená",J154,0)</f>
        <v>0</v>
      </c>
      <c r="BI154" s="246">
        <f>IF(N154="nulová",J154,0)</f>
        <v>0</v>
      </c>
      <c r="BJ154" s="14" t="s">
        <v>89</v>
      </c>
      <c r="BK154" s="247">
        <f>ROUND(I154*H154,3)</f>
        <v>0</v>
      </c>
      <c r="BL154" s="14" t="s">
        <v>419</v>
      </c>
      <c r="BM154" s="245" t="s">
        <v>2384</v>
      </c>
    </row>
    <row r="155" s="2" customFormat="1" ht="16.5" customHeight="1">
      <c r="A155" s="35"/>
      <c r="B155" s="36"/>
      <c r="C155" s="234" t="s">
        <v>249</v>
      </c>
      <c r="D155" s="234" t="s">
        <v>158</v>
      </c>
      <c r="E155" s="235" t="s">
        <v>206</v>
      </c>
      <c r="F155" s="236" t="s">
        <v>2385</v>
      </c>
      <c r="G155" s="237" t="s">
        <v>1503</v>
      </c>
      <c r="H155" s="238">
        <v>10</v>
      </c>
      <c r="I155" s="239"/>
      <c r="J155" s="238">
        <f>ROUND(I155*H155,3)</f>
        <v>0</v>
      </c>
      <c r="K155" s="240"/>
      <c r="L155" s="41"/>
      <c r="M155" s="241" t="s">
        <v>1</v>
      </c>
      <c r="N155" s="242" t="s">
        <v>42</v>
      </c>
      <c r="O155" s="94"/>
      <c r="P155" s="243">
        <f>O155*H155</f>
        <v>0</v>
      </c>
      <c r="Q155" s="243">
        <v>0</v>
      </c>
      <c r="R155" s="243">
        <f>Q155*H155</f>
        <v>0</v>
      </c>
      <c r="S155" s="243">
        <v>0</v>
      </c>
      <c r="T155" s="244">
        <f>S155*H155</f>
        <v>0</v>
      </c>
      <c r="U155" s="35"/>
      <c r="V155" s="35"/>
      <c r="W155" s="35"/>
      <c r="X155" s="35"/>
      <c r="Y155" s="35"/>
      <c r="Z155" s="35"/>
      <c r="AA155" s="35"/>
      <c r="AB155" s="35"/>
      <c r="AC155" s="35"/>
      <c r="AD155" s="35"/>
      <c r="AE155" s="35"/>
      <c r="AR155" s="245" t="s">
        <v>419</v>
      </c>
      <c r="AT155" s="245" t="s">
        <v>158</v>
      </c>
      <c r="AU155" s="245" t="s">
        <v>89</v>
      </c>
      <c r="AY155" s="14" t="s">
        <v>156</v>
      </c>
      <c r="BE155" s="246">
        <f>IF(N155="základná",J155,0)</f>
        <v>0</v>
      </c>
      <c r="BF155" s="246">
        <f>IF(N155="znížená",J155,0)</f>
        <v>0</v>
      </c>
      <c r="BG155" s="246">
        <f>IF(N155="zákl. prenesená",J155,0)</f>
        <v>0</v>
      </c>
      <c r="BH155" s="246">
        <f>IF(N155="zníž. prenesená",J155,0)</f>
        <v>0</v>
      </c>
      <c r="BI155" s="246">
        <f>IF(N155="nulová",J155,0)</f>
        <v>0</v>
      </c>
      <c r="BJ155" s="14" t="s">
        <v>89</v>
      </c>
      <c r="BK155" s="247">
        <f>ROUND(I155*H155,3)</f>
        <v>0</v>
      </c>
      <c r="BL155" s="14" t="s">
        <v>419</v>
      </c>
      <c r="BM155" s="245" t="s">
        <v>2386</v>
      </c>
    </row>
    <row r="156" s="2" customFormat="1" ht="16.5" customHeight="1">
      <c r="A156" s="35"/>
      <c r="B156" s="36"/>
      <c r="C156" s="234" t="s">
        <v>253</v>
      </c>
      <c r="D156" s="234" t="s">
        <v>158</v>
      </c>
      <c r="E156" s="235" t="s">
        <v>210</v>
      </c>
      <c r="F156" s="236" t="s">
        <v>2387</v>
      </c>
      <c r="G156" s="237" t="s">
        <v>1387</v>
      </c>
      <c r="H156" s="238">
        <v>1</v>
      </c>
      <c r="I156" s="239"/>
      <c r="J156" s="238">
        <f>ROUND(I156*H156,3)</f>
        <v>0</v>
      </c>
      <c r="K156" s="240"/>
      <c r="L156" s="41"/>
      <c r="M156" s="241" t="s">
        <v>1</v>
      </c>
      <c r="N156" s="242" t="s">
        <v>42</v>
      </c>
      <c r="O156" s="94"/>
      <c r="P156" s="243">
        <f>O156*H156</f>
        <v>0</v>
      </c>
      <c r="Q156" s="243">
        <v>0</v>
      </c>
      <c r="R156" s="243">
        <f>Q156*H156</f>
        <v>0</v>
      </c>
      <c r="S156" s="243">
        <v>0</v>
      </c>
      <c r="T156" s="244">
        <f>S156*H156</f>
        <v>0</v>
      </c>
      <c r="U156" s="35"/>
      <c r="V156" s="35"/>
      <c r="W156" s="35"/>
      <c r="X156" s="35"/>
      <c r="Y156" s="35"/>
      <c r="Z156" s="35"/>
      <c r="AA156" s="35"/>
      <c r="AB156" s="35"/>
      <c r="AC156" s="35"/>
      <c r="AD156" s="35"/>
      <c r="AE156" s="35"/>
      <c r="AR156" s="245" t="s">
        <v>419</v>
      </c>
      <c r="AT156" s="245" t="s">
        <v>158</v>
      </c>
      <c r="AU156" s="245" t="s">
        <v>89</v>
      </c>
      <c r="AY156" s="14" t="s">
        <v>156</v>
      </c>
      <c r="BE156" s="246">
        <f>IF(N156="základná",J156,0)</f>
        <v>0</v>
      </c>
      <c r="BF156" s="246">
        <f>IF(N156="znížená",J156,0)</f>
        <v>0</v>
      </c>
      <c r="BG156" s="246">
        <f>IF(N156="zákl. prenesená",J156,0)</f>
        <v>0</v>
      </c>
      <c r="BH156" s="246">
        <f>IF(N156="zníž. prenesená",J156,0)</f>
        <v>0</v>
      </c>
      <c r="BI156" s="246">
        <f>IF(N156="nulová",J156,0)</f>
        <v>0</v>
      </c>
      <c r="BJ156" s="14" t="s">
        <v>89</v>
      </c>
      <c r="BK156" s="247">
        <f>ROUND(I156*H156,3)</f>
        <v>0</v>
      </c>
      <c r="BL156" s="14" t="s">
        <v>419</v>
      </c>
      <c r="BM156" s="245" t="s">
        <v>2388</v>
      </c>
    </row>
    <row r="157" s="2" customFormat="1" ht="21.75" customHeight="1">
      <c r="A157" s="35"/>
      <c r="B157" s="36"/>
      <c r="C157" s="234" t="s">
        <v>259</v>
      </c>
      <c r="D157" s="234" t="s">
        <v>158</v>
      </c>
      <c r="E157" s="235" t="s">
        <v>2389</v>
      </c>
      <c r="F157" s="236" t="s">
        <v>2390</v>
      </c>
      <c r="G157" s="237" t="s">
        <v>161</v>
      </c>
      <c r="H157" s="238">
        <v>0.5</v>
      </c>
      <c r="I157" s="239"/>
      <c r="J157" s="238">
        <f>ROUND(I157*H157,3)</f>
        <v>0</v>
      </c>
      <c r="K157" s="240"/>
      <c r="L157" s="41"/>
      <c r="M157" s="241" t="s">
        <v>1</v>
      </c>
      <c r="N157" s="242" t="s">
        <v>42</v>
      </c>
      <c r="O157" s="94"/>
      <c r="P157" s="243">
        <f>O157*H157</f>
        <v>0</v>
      </c>
      <c r="Q157" s="243">
        <v>0</v>
      </c>
      <c r="R157" s="243">
        <f>Q157*H157</f>
        <v>0</v>
      </c>
      <c r="S157" s="243">
        <v>0</v>
      </c>
      <c r="T157" s="244">
        <f>S157*H157</f>
        <v>0</v>
      </c>
      <c r="U157" s="35"/>
      <c r="V157" s="35"/>
      <c r="W157" s="35"/>
      <c r="X157" s="35"/>
      <c r="Y157" s="35"/>
      <c r="Z157" s="35"/>
      <c r="AA157" s="35"/>
      <c r="AB157" s="35"/>
      <c r="AC157" s="35"/>
      <c r="AD157" s="35"/>
      <c r="AE157" s="35"/>
      <c r="AR157" s="245" t="s">
        <v>419</v>
      </c>
      <c r="AT157" s="245" t="s">
        <v>158</v>
      </c>
      <c r="AU157" s="245" t="s">
        <v>89</v>
      </c>
      <c r="AY157" s="14" t="s">
        <v>156</v>
      </c>
      <c r="BE157" s="246">
        <f>IF(N157="základná",J157,0)</f>
        <v>0</v>
      </c>
      <c r="BF157" s="246">
        <f>IF(N157="znížená",J157,0)</f>
        <v>0</v>
      </c>
      <c r="BG157" s="246">
        <f>IF(N157="zákl. prenesená",J157,0)</f>
        <v>0</v>
      </c>
      <c r="BH157" s="246">
        <f>IF(N157="zníž. prenesená",J157,0)</f>
        <v>0</v>
      </c>
      <c r="BI157" s="246">
        <f>IF(N157="nulová",J157,0)</f>
        <v>0</v>
      </c>
      <c r="BJ157" s="14" t="s">
        <v>89</v>
      </c>
      <c r="BK157" s="247">
        <f>ROUND(I157*H157,3)</f>
        <v>0</v>
      </c>
      <c r="BL157" s="14" t="s">
        <v>419</v>
      </c>
      <c r="BM157" s="245" t="s">
        <v>2391</v>
      </c>
    </row>
    <row r="158" s="2" customFormat="1" ht="16.5" customHeight="1">
      <c r="A158" s="35"/>
      <c r="B158" s="36"/>
      <c r="C158" s="248" t="s">
        <v>263</v>
      </c>
      <c r="D158" s="248" t="s">
        <v>192</v>
      </c>
      <c r="E158" s="249" t="s">
        <v>387</v>
      </c>
      <c r="F158" s="250" t="s">
        <v>2392</v>
      </c>
      <c r="G158" s="251" t="s">
        <v>1387</v>
      </c>
      <c r="H158" s="252">
        <v>1</v>
      </c>
      <c r="I158" s="253"/>
      <c r="J158" s="252">
        <f>ROUND(I158*H158,3)</f>
        <v>0</v>
      </c>
      <c r="K158" s="254"/>
      <c r="L158" s="255"/>
      <c r="M158" s="256" t="s">
        <v>1</v>
      </c>
      <c r="N158" s="257" t="s">
        <v>42</v>
      </c>
      <c r="O158" s="94"/>
      <c r="P158" s="243">
        <f>O158*H158</f>
        <v>0</v>
      </c>
      <c r="Q158" s="243">
        <v>0</v>
      </c>
      <c r="R158" s="243">
        <f>Q158*H158</f>
        <v>0</v>
      </c>
      <c r="S158" s="243">
        <v>0</v>
      </c>
      <c r="T158" s="244">
        <f>S158*H158</f>
        <v>0</v>
      </c>
      <c r="U158" s="35"/>
      <c r="V158" s="35"/>
      <c r="W158" s="35"/>
      <c r="X158" s="35"/>
      <c r="Y158" s="35"/>
      <c r="Z158" s="35"/>
      <c r="AA158" s="35"/>
      <c r="AB158" s="35"/>
      <c r="AC158" s="35"/>
      <c r="AD158" s="35"/>
      <c r="AE158" s="35"/>
      <c r="AR158" s="245" t="s">
        <v>681</v>
      </c>
      <c r="AT158" s="245" t="s">
        <v>192</v>
      </c>
      <c r="AU158" s="245" t="s">
        <v>89</v>
      </c>
      <c r="AY158" s="14" t="s">
        <v>156</v>
      </c>
      <c r="BE158" s="246">
        <f>IF(N158="základná",J158,0)</f>
        <v>0</v>
      </c>
      <c r="BF158" s="246">
        <f>IF(N158="znížená",J158,0)</f>
        <v>0</v>
      </c>
      <c r="BG158" s="246">
        <f>IF(N158="zákl. prenesená",J158,0)</f>
        <v>0</v>
      </c>
      <c r="BH158" s="246">
        <f>IF(N158="zníž. prenesená",J158,0)</f>
        <v>0</v>
      </c>
      <c r="BI158" s="246">
        <f>IF(N158="nulová",J158,0)</f>
        <v>0</v>
      </c>
      <c r="BJ158" s="14" t="s">
        <v>89</v>
      </c>
      <c r="BK158" s="247">
        <f>ROUND(I158*H158,3)</f>
        <v>0</v>
      </c>
      <c r="BL158" s="14" t="s">
        <v>681</v>
      </c>
      <c r="BM158" s="245" t="s">
        <v>2393</v>
      </c>
    </row>
    <row r="159" s="2" customFormat="1" ht="24.15" customHeight="1">
      <c r="A159" s="35"/>
      <c r="B159" s="36"/>
      <c r="C159" s="248" t="s">
        <v>267</v>
      </c>
      <c r="D159" s="248" t="s">
        <v>192</v>
      </c>
      <c r="E159" s="249" t="s">
        <v>574</v>
      </c>
      <c r="F159" s="250" t="s">
        <v>2394</v>
      </c>
      <c r="G159" s="251" t="s">
        <v>1387</v>
      </c>
      <c r="H159" s="252">
        <v>1</v>
      </c>
      <c r="I159" s="253"/>
      <c r="J159" s="252">
        <f>ROUND(I159*H159,3)</f>
        <v>0</v>
      </c>
      <c r="K159" s="254"/>
      <c r="L159" s="255"/>
      <c r="M159" s="256" t="s">
        <v>1</v>
      </c>
      <c r="N159" s="257" t="s">
        <v>42</v>
      </c>
      <c r="O159" s="94"/>
      <c r="P159" s="243">
        <f>O159*H159</f>
        <v>0</v>
      </c>
      <c r="Q159" s="243">
        <v>0</v>
      </c>
      <c r="R159" s="243">
        <f>Q159*H159</f>
        <v>0</v>
      </c>
      <c r="S159" s="243">
        <v>0</v>
      </c>
      <c r="T159" s="244">
        <f>S159*H159</f>
        <v>0</v>
      </c>
      <c r="U159" s="35"/>
      <c r="V159" s="35"/>
      <c r="W159" s="35"/>
      <c r="X159" s="35"/>
      <c r="Y159" s="35"/>
      <c r="Z159" s="35"/>
      <c r="AA159" s="35"/>
      <c r="AB159" s="35"/>
      <c r="AC159" s="35"/>
      <c r="AD159" s="35"/>
      <c r="AE159" s="35"/>
      <c r="AR159" s="245" t="s">
        <v>681</v>
      </c>
      <c r="AT159" s="245" t="s">
        <v>192</v>
      </c>
      <c r="AU159" s="245" t="s">
        <v>89</v>
      </c>
      <c r="AY159" s="14" t="s">
        <v>156</v>
      </c>
      <c r="BE159" s="246">
        <f>IF(N159="základná",J159,0)</f>
        <v>0</v>
      </c>
      <c r="BF159" s="246">
        <f>IF(N159="znížená",J159,0)</f>
        <v>0</v>
      </c>
      <c r="BG159" s="246">
        <f>IF(N159="zákl. prenesená",J159,0)</f>
        <v>0</v>
      </c>
      <c r="BH159" s="246">
        <f>IF(N159="zníž. prenesená",J159,0)</f>
        <v>0</v>
      </c>
      <c r="BI159" s="246">
        <f>IF(N159="nulová",J159,0)</f>
        <v>0</v>
      </c>
      <c r="BJ159" s="14" t="s">
        <v>89</v>
      </c>
      <c r="BK159" s="247">
        <f>ROUND(I159*H159,3)</f>
        <v>0</v>
      </c>
      <c r="BL159" s="14" t="s">
        <v>681</v>
      </c>
      <c r="BM159" s="245" t="s">
        <v>2395</v>
      </c>
    </row>
    <row r="160" s="2" customFormat="1" ht="24.15" customHeight="1">
      <c r="A160" s="35"/>
      <c r="B160" s="36"/>
      <c r="C160" s="234" t="s">
        <v>272</v>
      </c>
      <c r="D160" s="234" t="s">
        <v>158</v>
      </c>
      <c r="E160" s="235" t="s">
        <v>191</v>
      </c>
      <c r="F160" s="236" t="s">
        <v>2396</v>
      </c>
      <c r="G160" s="237" t="s">
        <v>270</v>
      </c>
      <c r="H160" s="238">
        <v>1</v>
      </c>
      <c r="I160" s="239"/>
      <c r="J160" s="238">
        <f>ROUND(I160*H160,3)</f>
        <v>0</v>
      </c>
      <c r="K160" s="240"/>
      <c r="L160" s="41"/>
      <c r="M160" s="241" t="s">
        <v>1</v>
      </c>
      <c r="N160" s="242" t="s">
        <v>42</v>
      </c>
      <c r="O160" s="94"/>
      <c r="P160" s="243">
        <f>O160*H160</f>
        <v>0</v>
      </c>
      <c r="Q160" s="243">
        <v>0</v>
      </c>
      <c r="R160" s="243">
        <f>Q160*H160</f>
        <v>0</v>
      </c>
      <c r="S160" s="243">
        <v>0</v>
      </c>
      <c r="T160" s="244">
        <f>S160*H160</f>
        <v>0</v>
      </c>
      <c r="U160" s="35"/>
      <c r="V160" s="35"/>
      <c r="W160" s="35"/>
      <c r="X160" s="35"/>
      <c r="Y160" s="35"/>
      <c r="Z160" s="35"/>
      <c r="AA160" s="35"/>
      <c r="AB160" s="35"/>
      <c r="AC160" s="35"/>
      <c r="AD160" s="35"/>
      <c r="AE160" s="35"/>
      <c r="AR160" s="245" t="s">
        <v>419</v>
      </c>
      <c r="AT160" s="245" t="s">
        <v>158</v>
      </c>
      <c r="AU160" s="245" t="s">
        <v>89</v>
      </c>
      <c r="AY160" s="14" t="s">
        <v>156</v>
      </c>
      <c r="BE160" s="246">
        <f>IF(N160="základná",J160,0)</f>
        <v>0</v>
      </c>
      <c r="BF160" s="246">
        <f>IF(N160="znížená",J160,0)</f>
        <v>0</v>
      </c>
      <c r="BG160" s="246">
        <f>IF(N160="zákl. prenesená",J160,0)</f>
        <v>0</v>
      </c>
      <c r="BH160" s="246">
        <f>IF(N160="zníž. prenesená",J160,0)</f>
        <v>0</v>
      </c>
      <c r="BI160" s="246">
        <f>IF(N160="nulová",J160,0)</f>
        <v>0</v>
      </c>
      <c r="BJ160" s="14" t="s">
        <v>89</v>
      </c>
      <c r="BK160" s="247">
        <f>ROUND(I160*H160,3)</f>
        <v>0</v>
      </c>
      <c r="BL160" s="14" t="s">
        <v>419</v>
      </c>
      <c r="BM160" s="245" t="s">
        <v>2397</v>
      </c>
    </row>
    <row r="161" s="2" customFormat="1" ht="16.5" customHeight="1">
      <c r="A161" s="35"/>
      <c r="B161" s="36"/>
      <c r="C161" s="234" t="s">
        <v>276</v>
      </c>
      <c r="D161" s="234" t="s">
        <v>158</v>
      </c>
      <c r="E161" s="235" t="s">
        <v>2398</v>
      </c>
      <c r="F161" s="236" t="s">
        <v>2399</v>
      </c>
      <c r="G161" s="237" t="s">
        <v>702</v>
      </c>
      <c r="H161" s="239"/>
      <c r="I161" s="239"/>
      <c r="J161" s="238">
        <f>ROUND(I161*H161,3)</f>
        <v>0</v>
      </c>
      <c r="K161" s="240"/>
      <c r="L161" s="41"/>
      <c r="M161" s="241" t="s">
        <v>1</v>
      </c>
      <c r="N161" s="242" t="s">
        <v>42</v>
      </c>
      <c r="O161" s="94"/>
      <c r="P161" s="243">
        <f>O161*H161</f>
        <v>0</v>
      </c>
      <c r="Q161" s="243">
        <v>0</v>
      </c>
      <c r="R161" s="243">
        <f>Q161*H161</f>
        <v>0</v>
      </c>
      <c r="S161" s="243">
        <v>0</v>
      </c>
      <c r="T161" s="244">
        <f>S161*H161</f>
        <v>0</v>
      </c>
      <c r="U161" s="35"/>
      <c r="V161" s="35"/>
      <c r="W161" s="35"/>
      <c r="X161" s="35"/>
      <c r="Y161" s="35"/>
      <c r="Z161" s="35"/>
      <c r="AA161" s="35"/>
      <c r="AB161" s="35"/>
      <c r="AC161" s="35"/>
      <c r="AD161" s="35"/>
      <c r="AE161" s="35"/>
      <c r="AR161" s="245" t="s">
        <v>419</v>
      </c>
      <c r="AT161" s="245" t="s">
        <v>158</v>
      </c>
      <c r="AU161" s="245" t="s">
        <v>89</v>
      </c>
      <c r="AY161" s="14" t="s">
        <v>156</v>
      </c>
      <c r="BE161" s="246">
        <f>IF(N161="základná",J161,0)</f>
        <v>0</v>
      </c>
      <c r="BF161" s="246">
        <f>IF(N161="znížená",J161,0)</f>
        <v>0</v>
      </c>
      <c r="BG161" s="246">
        <f>IF(N161="zákl. prenesená",J161,0)</f>
        <v>0</v>
      </c>
      <c r="BH161" s="246">
        <f>IF(N161="zníž. prenesená",J161,0)</f>
        <v>0</v>
      </c>
      <c r="BI161" s="246">
        <f>IF(N161="nulová",J161,0)</f>
        <v>0</v>
      </c>
      <c r="BJ161" s="14" t="s">
        <v>89</v>
      </c>
      <c r="BK161" s="247">
        <f>ROUND(I161*H161,3)</f>
        <v>0</v>
      </c>
      <c r="BL161" s="14" t="s">
        <v>419</v>
      </c>
      <c r="BM161" s="245" t="s">
        <v>2400</v>
      </c>
    </row>
    <row r="162" s="2" customFormat="1" ht="16.5" customHeight="1">
      <c r="A162" s="35"/>
      <c r="B162" s="36"/>
      <c r="C162" s="248" t="s">
        <v>280</v>
      </c>
      <c r="D162" s="248" t="s">
        <v>192</v>
      </c>
      <c r="E162" s="249" t="s">
        <v>2401</v>
      </c>
      <c r="F162" s="250" t="s">
        <v>2402</v>
      </c>
      <c r="G162" s="251" t="s">
        <v>270</v>
      </c>
      <c r="H162" s="252">
        <v>1</v>
      </c>
      <c r="I162" s="253"/>
      <c r="J162" s="252">
        <f>ROUND(I162*H162,3)</f>
        <v>0</v>
      </c>
      <c r="K162" s="254"/>
      <c r="L162" s="255"/>
      <c r="M162" s="263" t="s">
        <v>1</v>
      </c>
      <c r="N162" s="264" t="s">
        <v>42</v>
      </c>
      <c r="O162" s="260"/>
      <c r="P162" s="261">
        <f>O162*H162</f>
        <v>0</v>
      </c>
      <c r="Q162" s="261">
        <v>0</v>
      </c>
      <c r="R162" s="261">
        <f>Q162*H162</f>
        <v>0</v>
      </c>
      <c r="S162" s="261">
        <v>0</v>
      </c>
      <c r="T162" s="262">
        <f>S162*H162</f>
        <v>0</v>
      </c>
      <c r="U162" s="35"/>
      <c r="V162" s="35"/>
      <c r="W162" s="35"/>
      <c r="X162" s="35"/>
      <c r="Y162" s="35"/>
      <c r="Z162" s="35"/>
      <c r="AA162" s="35"/>
      <c r="AB162" s="35"/>
      <c r="AC162" s="35"/>
      <c r="AD162" s="35"/>
      <c r="AE162" s="35"/>
      <c r="AR162" s="245" t="s">
        <v>1214</v>
      </c>
      <c r="AT162" s="245" t="s">
        <v>192</v>
      </c>
      <c r="AU162" s="245" t="s">
        <v>89</v>
      </c>
      <c r="AY162" s="14" t="s">
        <v>156</v>
      </c>
      <c r="BE162" s="246">
        <f>IF(N162="základná",J162,0)</f>
        <v>0</v>
      </c>
      <c r="BF162" s="246">
        <f>IF(N162="znížená",J162,0)</f>
        <v>0</v>
      </c>
      <c r="BG162" s="246">
        <f>IF(N162="zákl. prenesená",J162,0)</f>
        <v>0</v>
      </c>
      <c r="BH162" s="246">
        <f>IF(N162="zníž. prenesená",J162,0)</f>
        <v>0</v>
      </c>
      <c r="BI162" s="246">
        <f>IF(N162="nulová",J162,0)</f>
        <v>0</v>
      </c>
      <c r="BJ162" s="14" t="s">
        <v>89</v>
      </c>
      <c r="BK162" s="247">
        <f>ROUND(I162*H162,3)</f>
        <v>0</v>
      </c>
      <c r="BL162" s="14" t="s">
        <v>419</v>
      </c>
      <c r="BM162" s="245" t="s">
        <v>2403</v>
      </c>
    </row>
    <row r="163" s="2" customFormat="1" ht="6.96" customHeight="1">
      <c r="A163" s="35"/>
      <c r="B163" s="69"/>
      <c r="C163" s="70"/>
      <c r="D163" s="70"/>
      <c r="E163" s="70"/>
      <c r="F163" s="70"/>
      <c r="G163" s="70"/>
      <c r="H163" s="70"/>
      <c r="I163" s="70"/>
      <c r="J163" s="70"/>
      <c r="K163" s="70"/>
      <c r="L163" s="41"/>
      <c r="M163" s="35"/>
      <c r="O163" s="35"/>
      <c r="P163" s="35"/>
      <c r="Q163" s="35"/>
      <c r="R163" s="35"/>
      <c r="S163" s="35"/>
      <c r="T163" s="35"/>
      <c r="U163" s="35"/>
      <c r="V163" s="35"/>
      <c r="W163" s="35"/>
      <c r="X163" s="35"/>
      <c r="Y163" s="35"/>
      <c r="Z163" s="35"/>
      <c r="AA163" s="35"/>
      <c r="AB163" s="35"/>
      <c r="AC163" s="35"/>
      <c r="AD163" s="35"/>
      <c r="AE163" s="35"/>
    </row>
  </sheetData>
  <sheetProtection sheet="1" autoFilter="0" formatColumns="0" formatRows="0" objects="1" scenarios="1" spinCount="100000" saltValue="/zasDSN6BA0roh7q68EP2NW1m5MnxrODkcvrGgrklhwPV9QGp66Onp8OFrSM1sVRXBw1pt04LAjGSLpC5w3ukw==" hashValue="wX2mkM4mxIliA7HNo7lLbjj21eaMliaQORvlTmp47SBAwTPMco7jhT0jJtEWu7/d0ksRKhG6yNKxm1Dc7Ej6yw==" algorithmName="SHA-512" password="CC35"/>
  <autoFilter ref="C125:K162"/>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worksheet>
</file>

<file path=docProps/core.xml><?xml version="1.0" encoding="utf-8"?>
<cp:coreProperties xmlns:dc="http://purl.org/dc/elements/1.1/" xmlns:dcterms="http://purl.org/dc/terms/" xmlns:xsi="http://www.w3.org/2001/XMLSchema-instance" xmlns:cp="http://schemas.openxmlformats.org/package/2006/metadata/core-properties">
  <dc:creator>DESKTOP-C0EEPG5\Nada</dc:creator>
  <cp:lastModifiedBy>DESKTOP-C0EEPG5\Nada</cp:lastModifiedBy>
  <dcterms:created xsi:type="dcterms:W3CDTF">2022-07-14T14:22:23Z</dcterms:created>
  <dcterms:modified xsi:type="dcterms:W3CDTF">2022-07-14T14:22:32Z</dcterms:modified>
</cp:coreProperties>
</file>